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09CDDDAA-668B-4DDD-8070-1D493D8C2C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2" i="3" l="1"/>
  <c r="F102" i="3" s="1"/>
  <c r="G102" i="3" s="1"/>
  <c r="H102" i="3" s="1"/>
  <c r="I102" i="3" s="1"/>
  <c r="J102" i="3" s="1"/>
  <c r="K102" i="3" s="1"/>
  <c r="L102" i="3" s="1"/>
  <c r="C102" i="3"/>
  <c r="B102" i="3"/>
  <c r="A102" i="3"/>
  <c r="E101" i="3"/>
  <c r="F101" i="3" s="1"/>
  <c r="G101" i="3" s="1"/>
  <c r="H101" i="3" s="1"/>
  <c r="I101" i="3" s="1"/>
  <c r="J101" i="3" s="1"/>
  <c r="K101" i="3" s="1"/>
  <c r="L101" i="3" s="1"/>
  <c r="C101" i="3"/>
  <c r="B101" i="3"/>
  <c r="A101" i="3"/>
  <c r="E100" i="3"/>
  <c r="F100" i="3" s="1"/>
  <c r="G100" i="3" s="1"/>
  <c r="H100" i="3" s="1"/>
  <c r="I100" i="3" s="1"/>
  <c r="J100" i="3" s="1"/>
  <c r="K100" i="3" s="1"/>
  <c r="L100" i="3" s="1"/>
  <c r="C100" i="3"/>
  <c r="B100" i="3"/>
  <c r="A100" i="3"/>
  <c r="E99" i="3"/>
  <c r="F99" i="3" s="1"/>
  <c r="G99" i="3" s="1"/>
  <c r="H99" i="3" s="1"/>
  <c r="I99" i="3" s="1"/>
  <c r="J99" i="3" s="1"/>
  <c r="K99" i="3" s="1"/>
  <c r="L99" i="3" s="1"/>
  <c r="C99" i="3"/>
  <c r="B99" i="3"/>
  <c r="A99" i="3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88" i="3"/>
  <c r="B88" i="3"/>
  <c r="C88" i="3"/>
  <c r="A89" i="3"/>
  <c r="B89" i="3"/>
  <c r="C89" i="3"/>
  <c r="A90" i="3"/>
  <c r="B90" i="3"/>
  <c r="C90" i="3"/>
  <c r="A91" i="3"/>
  <c r="B91" i="3"/>
  <c r="C91" i="3"/>
  <c r="A92" i="3"/>
  <c r="B92" i="3"/>
  <c r="C92" i="3"/>
  <c r="A93" i="3"/>
  <c r="B93" i="3"/>
  <c r="C93" i="3"/>
  <c r="A94" i="3"/>
  <c r="B94" i="3"/>
  <c r="C94" i="3"/>
  <c r="A95" i="3"/>
  <c r="B95" i="3"/>
  <c r="C95" i="3"/>
  <c r="A96" i="3"/>
  <c r="B96" i="3"/>
  <c r="C96" i="3"/>
  <c r="A97" i="3"/>
  <c r="B97" i="3"/>
  <c r="C97" i="3"/>
  <c r="A98" i="3"/>
  <c r="B98" i="3"/>
  <c r="C98" i="3"/>
  <c r="E98" i="3"/>
  <c r="F98" i="3" s="1"/>
  <c r="G98" i="3" s="1"/>
  <c r="H98" i="3" s="1"/>
  <c r="I98" i="3" s="1"/>
  <c r="J98" i="3" s="1"/>
  <c r="K98" i="3" s="1"/>
  <c r="L98" i="3" s="1"/>
  <c r="E97" i="3"/>
  <c r="F97" i="3" s="1"/>
  <c r="G97" i="3" s="1"/>
  <c r="H97" i="3" s="1"/>
  <c r="I97" i="3" s="1"/>
  <c r="J97" i="3" s="1"/>
  <c r="K97" i="3" s="1"/>
  <c r="L97" i="3" s="1"/>
  <c r="E96" i="3"/>
  <c r="F96" i="3" s="1"/>
  <c r="G96" i="3" s="1"/>
  <c r="H96" i="3" s="1"/>
  <c r="I96" i="3" s="1"/>
  <c r="J96" i="3" s="1"/>
  <c r="K96" i="3" s="1"/>
  <c r="L96" i="3" s="1"/>
  <c r="E95" i="3"/>
  <c r="F95" i="3" s="1"/>
  <c r="G95" i="3" s="1"/>
  <c r="H95" i="3" s="1"/>
  <c r="I95" i="3" s="1"/>
  <c r="J95" i="3" s="1"/>
  <c r="K95" i="3" s="1"/>
  <c r="L95" i="3" s="1"/>
  <c r="E94" i="3"/>
  <c r="F94" i="3" s="1"/>
  <c r="G94" i="3" s="1"/>
  <c r="H94" i="3" s="1"/>
  <c r="I94" i="3" s="1"/>
  <c r="J94" i="3" s="1"/>
  <c r="K94" i="3" s="1"/>
  <c r="L94" i="3" s="1"/>
  <c r="E93" i="3"/>
  <c r="F93" i="3" s="1"/>
  <c r="G93" i="3" s="1"/>
  <c r="H93" i="3" s="1"/>
  <c r="I93" i="3" s="1"/>
  <c r="J93" i="3" s="1"/>
  <c r="K93" i="3" s="1"/>
  <c r="L93" i="3" s="1"/>
  <c r="E92" i="3"/>
  <c r="F92" i="3" s="1"/>
  <c r="G92" i="3" s="1"/>
  <c r="H92" i="3" s="1"/>
  <c r="I92" i="3" s="1"/>
  <c r="J92" i="3" s="1"/>
  <c r="K92" i="3" s="1"/>
  <c r="L92" i="3" s="1"/>
  <c r="E91" i="3"/>
  <c r="F91" i="3" s="1"/>
  <c r="G91" i="3" s="1"/>
  <c r="H91" i="3" s="1"/>
  <c r="I91" i="3" s="1"/>
  <c r="J91" i="3" s="1"/>
  <c r="K91" i="3" s="1"/>
  <c r="L91" i="3" s="1"/>
  <c r="F90" i="3"/>
  <c r="G90" i="3" s="1"/>
  <c r="H90" i="3" s="1"/>
  <c r="I90" i="3" s="1"/>
  <c r="J90" i="3" s="1"/>
  <c r="K90" i="3" s="1"/>
  <c r="L90" i="3" s="1"/>
  <c r="E90" i="3"/>
  <c r="E89" i="3"/>
  <c r="F89" i="3" s="1"/>
  <c r="G89" i="3" s="1"/>
  <c r="H89" i="3" s="1"/>
  <c r="I89" i="3" s="1"/>
  <c r="J89" i="3" s="1"/>
  <c r="K89" i="3" s="1"/>
  <c r="L89" i="3" s="1"/>
  <c r="F88" i="3"/>
  <c r="G88" i="3" s="1"/>
  <c r="H88" i="3" s="1"/>
  <c r="I88" i="3" s="1"/>
  <c r="J88" i="3" s="1"/>
  <c r="K88" i="3" s="1"/>
  <c r="L88" i="3" s="1"/>
  <c r="E88" i="3"/>
  <c r="E87" i="3"/>
  <c r="F87" i="3" s="1"/>
  <c r="G87" i="3" s="1"/>
  <c r="H87" i="3" s="1"/>
  <c r="I87" i="3" s="1"/>
  <c r="J87" i="3" s="1"/>
  <c r="K87" i="3" s="1"/>
  <c r="L87" i="3" s="1"/>
  <c r="E86" i="3"/>
  <c r="F86" i="3" s="1"/>
  <c r="G86" i="3" s="1"/>
  <c r="H86" i="3" s="1"/>
  <c r="I86" i="3" s="1"/>
  <c r="J86" i="3" s="1"/>
  <c r="K86" i="3" s="1"/>
  <c r="L86" i="3" s="1"/>
  <c r="E85" i="3"/>
  <c r="F85" i="3" s="1"/>
  <c r="G85" i="3" s="1"/>
  <c r="H85" i="3" s="1"/>
  <c r="I85" i="3" s="1"/>
  <c r="J85" i="3" s="1"/>
  <c r="K85" i="3" s="1"/>
  <c r="L85" i="3" s="1"/>
  <c r="E84" i="3"/>
  <c r="F84" i="3" s="1"/>
  <c r="G84" i="3" s="1"/>
  <c r="H84" i="3" s="1"/>
  <c r="I84" i="3" s="1"/>
  <c r="J84" i="3" s="1"/>
  <c r="K84" i="3" s="1"/>
  <c r="L84" i="3" s="1"/>
  <c r="E83" i="3"/>
  <c r="F83" i="3" s="1"/>
  <c r="G83" i="3" s="1"/>
  <c r="H83" i="3" s="1"/>
  <c r="I83" i="3" s="1"/>
  <c r="J83" i="3" s="1"/>
  <c r="K83" i="3" s="1"/>
  <c r="L83" i="3" s="1"/>
  <c r="F82" i="3"/>
  <c r="G82" i="3" s="1"/>
  <c r="H82" i="3" s="1"/>
  <c r="I82" i="3" s="1"/>
  <c r="J82" i="3" s="1"/>
  <c r="K82" i="3" s="1"/>
  <c r="L82" i="3" s="1"/>
  <c r="E82" i="3"/>
  <c r="E81" i="3"/>
  <c r="F81" i="3" s="1"/>
  <c r="G81" i="3" s="1"/>
  <c r="H81" i="3" s="1"/>
  <c r="I81" i="3" s="1"/>
  <c r="J81" i="3" s="1"/>
  <c r="K81" i="3" s="1"/>
  <c r="L81" i="3" s="1"/>
  <c r="E80" i="3"/>
  <c r="F80" i="3" s="1"/>
  <c r="G80" i="3" s="1"/>
  <c r="H80" i="3" s="1"/>
  <c r="I80" i="3" s="1"/>
  <c r="J80" i="3" s="1"/>
  <c r="K80" i="3" s="1"/>
  <c r="L80" i="3" s="1"/>
  <c r="E79" i="3"/>
  <c r="F79" i="3" s="1"/>
  <c r="G79" i="3" s="1"/>
  <c r="H79" i="3" s="1"/>
  <c r="I79" i="3" s="1"/>
  <c r="J79" i="3" s="1"/>
  <c r="K79" i="3" s="1"/>
  <c r="L79" i="3" s="1"/>
  <c r="G78" i="3"/>
  <c r="H78" i="3" s="1"/>
  <c r="I78" i="3" s="1"/>
  <c r="J78" i="3" s="1"/>
  <c r="K78" i="3" s="1"/>
  <c r="L78" i="3" s="1"/>
  <c r="F78" i="3"/>
  <c r="E78" i="3"/>
  <c r="G77" i="3"/>
  <c r="H77" i="3" s="1"/>
  <c r="I77" i="3" s="1"/>
  <c r="J77" i="3" s="1"/>
  <c r="K77" i="3" s="1"/>
  <c r="L77" i="3" s="1"/>
  <c r="F77" i="3"/>
  <c r="E77" i="3"/>
  <c r="F76" i="3"/>
  <c r="G76" i="3" s="1"/>
  <c r="H76" i="3" s="1"/>
  <c r="I76" i="3" s="1"/>
  <c r="J76" i="3" s="1"/>
  <c r="K76" i="3" s="1"/>
  <c r="L76" i="3" s="1"/>
  <c r="E76" i="3"/>
  <c r="E75" i="3"/>
  <c r="F75" i="3" s="1"/>
  <c r="G75" i="3" s="1"/>
  <c r="H75" i="3" s="1"/>
  <c r="I75" i="3" s="1"/>
  <c r="J75" i="3" s="1"/>
  <c r="K75" i="3" s="1"/>
  <c r="L75" i="3" s="1"/>
  <c r="E74" i="3"/>
  <c r="F74" i="3" s="1"/>
  <c r="G74" i="3" s="1"/>
  <c r="H74" i="3" s="1"/>
  <c r="I74" i="3" s="1"/>
  <c r="J74" i="3" s="1"/>
  <c r="K74" i="3" s="1"/>
  <c r="L74" i="3" s="1"/>
  <c r="E73" i="3"/>
  <c r="F73" i="3" s="1"/>
  <c r="G73" i="3" s="1"/>
  <c r="H73" i="3" s="1"/>
  <c r="I73" i="3" s="1"/>
  <c r="J73" i="3" s="1"/>
  <c r="K73" i="3" s="1"/>
  <c r="L73" i="3" s="1"/>
  <c r="E72" i="3"/>
  <c r="F72" i="3" s="1"/>
  <c r="G72" i="3" s="1"/>
  <c r="H72" i="3" s="1"/>
  <c r="I72" i="3" s="1"/>
  <c r="J72" i="3" s="1"/>
  <c r="K72" i="3" s="1"/>
  <c r="L72" i="3" s="1"/>
  <c r="E71" i="3"/>
  <c r="F71" i="3" s="1"/>
  <c r="G71" i="3" s="1"/>
  <c r="H71" i="3" s="1"/>
  <c r="I71" i="3" s="1"/>
  <c r="J71" i="3" s="1"/>
  <c r="K71" i="3" s="1"/>
  <c r="L71" i="3" s="1"/>
  <c r="E70" i="3"/>
  <c r="F70" i="3" s="1"/>
  <c r="G70" i="3" s="1"/>
  <c r="H70" i="3" s="1"/>
  <c r="I70" i="3" s="1"/>
  <c r="J70" i="3" s="1"/>
  <c r="K70" i="3" s="1"/>
  <c r="L70" i="3" s="1"/>
  <c r="E69" i="3"/>
  <c r="F69" i="3" s="1"/>
  <c r="G69" i="3" s="1"/>
  <c r="H69" i="3" s="1"/>
  <c r="I69" i="3" s="1"/>
  <c r="J69" i="3" s="1"/>
  <c r="K69" i="3" s="1"/>
  <c r="L69" i="3" s="1"/>
  <c r="E68" i="3"/>
  <c r="F68" i="3" s="1"/>
  <c r="G68" i="3" s="1"/>
  <c r="H68" i="3" s="1"/>
  <c r="I68" i="3" s="1"/>
  <c r="J68" i="3" s="1"/>
  <c r="K68" i="3" s="1"/>
  <c r="L68" i="3" s="1"/>
  <c r="E67" i="3"/>
  <c r="F67" i="3" s="1"/>
  <c r="G67" i="3" s="1"/>
  <c r="H67" i="3" s="1"/>
  <c r="I67" i="3" s="1"/>
  <c r="J67" i="3" s="1"/>
  <c r="K67" i="3" s="1"/>
  <c r="L67" i="3" s="1"/>
  <c r="E66" i="3"/>
  <c r="F66" i="3" s="1"/>
  <c r="G66" i="3" s="1"/>
  <c r="H66" i="3" s="1"/>
  <c r="I66" i="3" s="1"/>
  <c r="J66" i="3" s="1"/>
  <c r="K66" i="3" s="1"/>
  <c r="L66" i="3" s="1"/>
  <c r="E65" i="3"/>
  <c r="F65" i="3" s="1"/>
  <c r="G65" i="3" s="1"/>
  <c r="H65" i="3" s="1"/>
  <c r="I65" i="3" s="1"/>
  <c r="J65" i="3" s="1"/>
  <c r="K65" i="3" s="1"/>
  <c r="L65" i="3" s="1"/>
  <c r="E64" i="3"/>
  <c r="F64" i="3" s="1"/>
  <c r="G64" i="3" s="1"/>
  <c r="H64" i="3" s="1"/>
  <c r="I64" i="3" s="1"/>
  <c r="J64" i="3" s="1"/>
  <c r="K64" i="3" s="1"/>
  <c r="L64" i="3" s="1"/>
  <c r="E63" i="3"/>
  <c r="F63" i="3" s="1"/>
  <c r="G63" i="3" s="1"/>
  <c r="H63" i="3" s="1"/>
  <c r="I63" i="3" s="1"/>
  <c r="J63" i="3" s="1"/>
  <c r="K63" i="3" s="1"/>
  <c r="L63" i="3" s="1"/>
  <c r="E62" i="3"/>
  <c r="F62" i="3" s="1"/>
  <c r="G62" i="3" s="1"/>
  <c r="H62" i="3" s="1"/>
  <c r="I62" i="3" s="1"/>
  <c r="J62" i="3" s="1"/>
  <c r="K62" i="3" s="1"/>
  <c r="L62" i="3" s="1"/>
  <c r="E61" i="3"/>
  <c r="F61" i="3" s="1"/>
  <c r="G61" i="3" s="1"/>
  <c r="H61" i="3" s="1"/>
  <c r="I61" i="3" s="1"/>
  <c r="J61" i="3" s="1"/>
  <c r="K61" i="3" s="1"/>
  <c r="L61" i="3" s="1"/>
  <c r="E60" i="3"/>
  <c r="F60" i="3" s="1"/>
  <c r="G60" i="3" s="1"/>
  <c r="H60" i="3" s="1"/>
  <c r="I60" i="3" s="1"/>
  <c r="J60" i="3" s="1"/>
  <c r="K60" i="3" s="1"/>
  <c r="L60" i="3" s="1"/>
  <c r="E59" i="3"/>
  <c r="F59" i="3" s="1"/>
  <c r="G59" i="3" s="1"/>
  <c r="H59" i="3" s="1"/>
  <c r="I59" i="3" s="1"/>
  <c r="J59" i="3" s="1"/>
  <c r="K59" i="3" s="1"/>
  <c r="L59" i="3" s="1"/>
  <c r="F58" i="3"/>
  <c r="G58" i="3" s="1"/>
  <c r="H58" i="3" s="1"/>
  <c r="I58" i="3" s="1"/>
  <c r="J58" i="3" s="1"/>
  <c r="K58" i="3" s="1"/>
  <c r="L58" i="3" s="1"/>
  <c r="E58" i="3"/>
  <c r="E57" i="3"/>
  <c r="F57" i="3" s="1"/>
  <c r="G57" i="3" s="1"/>
  <c r="H57" i="3" s="1"/>
  <c r="I57" i="3" s="1"/>
  <c r="J57" i="3" s="1"/>
  <c r="K57" i="3" s="1"/>
  <c r="L57" i="3" s="1"/>
  <c r="E56" i="3"/>
  <c r="F56" i="3" s="1"/>
  <c r="G56" i="3" s="1"/>
  <c r="H56" i="3" s="1"/>
  <c r="I56" i="3" s="1"/>
  <c r="J56" i="3" s="1"/>
  <c r="K56" i="3" s="1"/>
  <c r="L56" i="3" s="1"/>
  <c r="E55" i="3"/>
  <c r="F55" i="3" s="1"/>
  <c r="G55" i="3" s="1"/>
  <c r="H55" i="3" s="1"/>
  <c r="I55" i="3" s="1"/>
  <c r="J55" i="3" s="1"/>
  <c r="K55" i="3" s="1"/>
  <c r="L55" i="3" s="1"/>
  <c r="E54" i="3"/>
  <c r="F54" i="3" s="1"/>
  <c r="G54" i="3" s="1"/>
  <c r="H54" i="3" s="1"/>
  <c r="I54" i="3" s="1"/>
  <c r="J54" i="3" s="1"/>
  <c r="K54" i="3" s="1"/>
  <c r="L54" i="3" s="1"/>
  <c r="E53" i="3"/>
  <c r="F53" i="3" s="1"/>
  <c r="G53" i="3" s="1"/>
  <c r="H53" i="3" s="1"/>
  <c r="I53" i="3" s="1"/>
  <c r="J53" i="3" s="1"/>
  <c r="K53" i="3" s="1"/>
  <c r="L53" i="3" s="1"/>
  <c r="E52" i="3"/>
  <c r="F52" i="3" s="1"/>
  <c r="G52" i="3" s="1"/>
  <c r="H52" i="3" s="1"/>
  <c r="I52" i="3" s="1"/>
  <c r="J52" i="3" s="1"/>
  <c r="K52" i="3" s="1"/>
  <c r="L52" i="3" s="1"/>
  <c r="E51" i="3"/>
  <c r="F51" i="3" s="1"/>
  <c r="G51" i="3" s="1"/>
  <c r="H51" i="3" s="1"/>
  <c r="I51" i="3" s="1"/>
  <c r="J51" i="3" s="1"/>
  <c r="K51" i="3" s="1"/>
  <c r="L51" i="3" s="1"/>
  <c r="E50" i="3"/>
  <c r="F50" i="3" s="1"/>
  <c r="G50" i="3" s="1"/>
  <c r="H50" i="3" s="1"/>
  <c r="I50" i="3" s="1"/>
  <c r="J50" i="3" s="1"/>
  <c r="K50" i="3" s="1"/>
  <c r="L50" i="3" s="1"/>
  <c r="E49" i="3"/>
  <c r="F49" i="3" s="1"/>
  <c r="G49" i="3" s="1"/>
  <c r="H49" i="3" s="1"/>
  <c r="I49" i="3" s="1"/>
  <c r="J49" i="3" s="1"/>
  <c r="K49" i="3" s="1"/>
  <c r="L49" i="3" s="1"/>
  <c r="E48" i="3"/>
  <c r="F48" i="3" s="1"/>
  <c r="G48" i="3" s="1"/>
  <c r="H48" i="3" s="1"/>
  <c r="I48" i="3" s="1"/>
  <c r="J48" i="3" s="1"/>
  <c r="K48" i="3" s="1"/>
  <c r="L48" i="3" s="1"/>
  <c r="E47" i="3"/>
  <c r="F47" i="3" s="1"/>
  <c r="G47" i="3" s="1"/>
  <c r="H47" i="3" s="1"/>
  <c r="I47" i="3" s="1"/>
  <c r="J47" i="3" s="1"/>
  <c r="K47" i="3" s="1"/>
  <c r="L47" i="3" s="1"/>
  <c r="E46" i="3"/>
  <c r="F46" i="3" s="1"/>
  <c r="G46" i="3" s="1"/>
  <c r="H46" i="3" s="1"/>
  <c r="I46" i="3" s="1"/>
  <c r="J46" i="3" s="1"/>
  <c r="K46" i="3" s="1"/>
  <c r="L46" i="3" s="1"/>
  <c r="F45" i="3"/>
  <c r="G45" i="3" s="1"/>
  <c r="H45" i="3" s="1"/>
  <c r="I45" i="3" s="1"/>
  <c r="J45" i="3" s="1"/>
  <c r="K45" i="3" s="1"/>
  <c r="L45" i="3" s="1"/>
  <c r="E45" i="3"/>
  <c r="E44" i="3"/>
  <c r="F44" i="3" s="1"/>
  <c r="G44" i="3" s="1"/>
  <c r="H44" i="3" s="1"/>
  <c r="I44" i="3" s="1"/>
  <c r="J44" i="3" s="1"/>
  <c r="K44" i="3" s="1"/>
  <c r="L44" i="3" s="1"/>
  <c r="E43" i="3"/>
  <c r="F43" i="3" s="1"/>
  <c r="G43" i="3" s="1"/>
  <c r="H43" i="3" s="1"/>
  <c r="I43" i="3" s="1"/>
  <c r="J43" i="3" s="1"/>
  <c r="K43" i="3" s="1"/>
  <c r="L43" i="3" s="1"/>
  <c r="E42" i="3"/>
  <c r="F42" i="3" s="1"/>
  <c r="G42" i="3" s="1"/>
  <c r="H42" i="3" s="1"/>
  <c r="I42" i="3" s="1"/>
  <c r="J42" i="3" s="1"/>
  <c r="K42" i="3" s="1"/>
  <c r="L42" i="3" s="1"/>
  <c r="E41" i="3"/>
  <c r="F41" i="3" s="1"/>
  <c r="G41" i="3" s="1"/>
  <c r="H41" i="3" s="1"/>
  <c r="I41" i="3" s="1"/>
  <c r="J41" i="3" s="1"/>
  <c r="K41" i="3" s="1"/>
  <c r="L41" i="3" s="1"/>
  <c r="E40" i="3"/>
  <c r="F40" i="3" s="1"/>
  <c r="G40" i="3" s="1"/>
  <c r="H40" i="3" s="1"/>
  <c r="I40" i="3" s="1"/>
  <c r="J40" i="3" s="1"/>
  <c r="K40" i="3" s="1"/>
  <c r="L40" i="3" s="1"/>
  <c r="E39" i="3"/>
  <c r="F39" i="3" s="1"/>
  <c r="G39" i="3" s="1"/>
  <c r="H39" i="3" s="1"/>
  <c r="I39" i="3" s="1"/>
  <c r="J39" i="3" s="1"/>
  <c r="K39" i="3" s="1"/>
  <c r="L39" i="3" s="1"/>
  <c r="G37" i="2"/>
  <c r="K37" i="2"/>
  <c r="G39" i="2"/>
  <c r="K39" i="2"/>
  <c r="G41" i="2"/>
  <c r="K41" i="2"/>
  <c r="G43" i="2"/>
  <c r="K43" i="2"/>
  <c r="G45" i="2"/>
  <c r="K45" i="2"/>
  <c r="G47" i="2"/>
  <c r="K47" i="2"/>
  <c r="G49" i="2"/>
  <c r="K49" i="2"/>
  <c r="G51" i="2"/>
  <c r="K51" i="2"/>
  <c r="G53" i="2"/>
  <c r="K53" i="2"/>
  <c r="G55" i="2"/>
  <c r="K55" i="2"/>
  <c r="G57" i="2"/>
  <c r="K57" i="2"/>
  <c r="G59" i="2"/>
  <c r="K59" i="2"/>
  <c r="G61" i="2"/>
  <c r="K61" i="2"/>
  <c r="G63" i="2"/>
  <c r="K63" i="2"/>
  <c r="G65" i="2"/>
  <c r="K65" i="2"/>
  <c r="G67" i="2"/>
  <c r="K67" i="2"/>
  <c r="G69" i="2"/>
  <c r="K69" i="2"/>
  <c r="G71" i="2"/>
  <c r="K71" i="2"/>
  <c r="G73" i="2"/>
  <c r="K73" i="2"/>
  <c r="G75" i="2"/>
  <c r="K75" i="2"/>
  <c r="G77" i="2"/>
  <c r="K77" i="2"/>
  <c r="G79" i="2"/>
  <c r="K79" i="2"/>
  <c r="G81" i="2"/>
  <c r="K81" i="2"/>
  <c r="G83" i="2"/>
  <c r="K83" i="2"/>
  <c r="G85" i="2"/>
  <c r="K85" i="2"/>
  <c r="G87" i="2"/>
  <c r="K87" i="2"/>
  <c r="G89" i="2"/>
  <c r="K89" i="2"/>
  <c r="G91" i="2"/>
  <c r="K91" i="2"/>
  <c r="G93" i="2"/>
  <c r="K93" i="2"/>
  <c r="G95" i="2"/>
  <c r="K95" i="2"/>
  <c r="G97" i="2"/>
  <c r="K97" i="2"/>
  <c r="G99" i="2"/>
  <c r="K99" i="2"/>
  <c r="K100" i="2"/>
  <c r="G100" i="2"/>
  <c r="K98" i="2"/>
  <c r="G98" i="2"/>
  <c r="K96" i="2"/>
  <c r="G96" i="2"/>
  <c r="K94" i="2"/>
  <c r="G94" i="2"/>
  <c r="K92" i="2"/>
  <c r="G92" i="2"/>
  <c r="K90" i="2"/>
  <c r="G90" i="2"/>
  <c r="K88" i="2"/>
  <c r="G88" i="2"/>
  <c r="K86" i="2"/>
  <c r="G86" i="2"/>
  <c r="K84" i="2"/>
  <c r="G84" i="2"/>
  <c r="K82" i="2"/>
  <c r="G82" i="2"/>
  <c r="K80" i="2"/>
  <c r="G80" i="2"/>
  <c r="K78" i="2"/>
  <c r="G78" i="2"/>
  <c r="K76" i="2"/>
  <c r="G76" i="2"/>
  <c r="K74" i="2"/>
  <c r="G74" i="2"/>
  <c r="K72" i="2"/>
  <c r="G72" i="2"/>
  <c r="K70" i="2"/>
  <c r="G70" i="2"/>
  <c r="K68" i="2"/>
  <c r="G68" i="2"/>
  <c r="K66" i="2"/>
  <c r="G66" i="2"/>
  <c r="K64" i="2"/>
  <c r="G64" i="2"/>
  <c r="K62" i="2"/>
  <c r="G62" i="2"/>
  <c r="K60" i="2"/>
  <c r="G60" i="2"/>
  <c r="K58" i="2"/>
  <c r="G58" i="2"/>
  <c r="K56" i="2"/>
  <c r="G56" i="2"/>
  <c r="K54" i="2"/>
  <c r="G54" i="2"/>
  <c r="K52" i="2"/>
  <c r="G52" i="2"/>
  <c r="K50" i="2"/>
  <c r="G50" i="2"/>
  <c r="K48" i="2"/>
  <c r="G48" i="2"/>
  <c r="K46" i="2"/>
  <c r="G46" i="2"/>
  <c r="K44" i="2"/>
  <c r="G44" i="2"/>
  <c r="K42" i="2"/>
  <c r="G42" i="2"/>
  <c r="K40" i="2"/>
  <c r="G40" i="2"/>
  <c r="K38" i="2"/>
  <c r="G38" i="2"/>
  <c r="G36" i="2" l="1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 l="1"/>
  <c r="G14" i="2"/>
  <c r="G13" i="2"/>
  <c r="G12" i="2"/>
  <c r="G11" i="2"/>
  <c r="G10" i="2"/>
  <c r="G9" i="2"/>
  <c r="G8" i="2"/>
  <c r="G7" i="2"/>
  <c r="C9" i="3" l="1"/>
  <c r="B9" i="3"/>
  <c r="A9" i="3"/>
  <c r="K9" i="2" l="1"/>
  <c r="K34" i="2"/>
  <c r="K27" i="2"/>
  <c r="K26" i="2"/>
  <c r="K20" i="2" l="1"/>
  <c r="K29" i="2"/>
  <c r="K21" i="2"/>
  <c r="K7" i="2"/>
  <c r="K12" i="2"/>
  <c r="K13" i="2"/>
  <c r="K14" i="2"/>
  <c r="K16" i="2"/>
  <c r="K35" i="2"/>
  <c r="K19" i="2"/>
  <c r="K17" i="2"/>
  <c r="K18" i="2"/>
  <c r="K22" i="2"/>
  <c r="K23" i="2"/>
  <c r="K36" i="2"/>
  <c r="K24" i="2"/>
  <c r="K25" i="2"/>
  <c r="K32" i="2"/>
  <c r="K33" i="2"/>
  <c r="K30" i="2"/>
  <c r="K31" i="2"/>
  <c r="K8" i="2"/>
  <c r="K10" i="2"/>
  <c r="K11" i="2"/>
  <c r="K15" i="2"/>
  <c r="K28" i="2"/>
  <c r="E38" i="3"/>
  <c r="F38" i="3" s="1"/>
  <c r="G38" i="3" s="1"/>
  <c r="H38" i="3" s="1"/>
  <c r="I38" i="3" s="1"/>
  <c r="J38" i="3" s="1"/>
  <c r="K38" i="3" s="1"/>
  <c r="L38" i="3" s="1"/>
  <c r="E37" i="3"/>
  <c r="F37" i="3" s="1"/>
  <c r="G37" i="3" s="1"/>
  <c r="H37" i="3" s="1"/>
  <c r="I37" i="3" s="1"/>
  <c r="J37" i="3" s="1"/>
  <c r="K37" i="3" s="1"/>
  <c r="L37" i="3" s="1"/>
  <c r="E36" i="3"/>
  <c r="F36" i="3" s="1"/>
  <c r="G36" i="3" s="1"/>
  <c r="H36" i="3" s="1"/>
  <c r="I36" i="3" s="1"/>
  <c r="J36" i="3" s="1"/>
  <c r="K36" i="3" s="1"/>
  <c r="L36" i="3" s="1"/>
  <c r="E35" i="3"/>
  <c r="F35" i="3" s="1"/>
  <c r="G35" i="3" s="1"/>
  <c r="H35" i="3" s="1"/>
  <c r="I35" i="3" s="1"/>
  <c r="J35" i="3" s="1"/>
  <c r="K35" i="3" s="1"/>
  <c r="L35" i="3" s="1"/>
  <c r="E34" i="3"/>
  <c r="F34" i="3" s="1"/>
  <c r="G34" i="3" s="1"/>
  <c r="H34" i="3" s="1"/>
  <c r="I34" i="3" s="1"/>
  <c r="J34" i="3" s="1"/>
  <c r="K34" i="3" s="1"/>
  <c r="L34" i="3" s="1"/>
  <c r="E33" i="3"/>
  <c r="F33" i="3" s="1"/>
  <c r="G33" i="3" s="1"/>
  <c r="H33" i="3" s="1"/>
  <c r="I33" i="3" s="1"/>
  <c r="J33" i="3" s="1"/>
  <c r="K33" i="3" s="1"/>
  <c r="L33" i="3" s="1"/>
  <c r="E32" i="3"/>
  <c r="F32" i="3" s="1"/>
  <c r="G32" i="3" s="1"/>
  <c r="H32" i="3" s="1"/>
  <c r="I32" i="3" s="1"/>
  <c r="J32" i="3" s="1"/>
  <c r="K32" i="3" s="1"/>
  <c r="L32" i="3" s="1"/>
  <c r="E31" i="3"/>
  <c r="F31" i="3" s="1"/>
  <c r="G31" i="3" s="1"/>
  <c r="H31" i="3" s="1"/>
  <c r="I31" i="3" s="1"/>
  <c r="J31" i="3" s="1"/>
  <c r="K31" i="3" s="1"/>
  <c r="L31" i="3" s="1"/>
  <c r="E30" i="3"/>
  <c r="F30" i="3" s="1"/>
  <c r="G30" i="3" s="1"/>
  <c r="H30" i="3" s="1"/>
  <c r="I30" i="3" s="1"/>
  <c r="J30" i="3" s="1"/>
  <c r="K30" i="3" s="1"/>
  <c r="L30" i="3" s="1"/>
  <c r="E29" i="3"/>
  <c r="F29" i="3" s="1"/>
  <c r="G29" i="3" s="1"/>
  <c r="H29" i="3" s="1"/>
  <c r="I29" i="3" s="1"/>
  <c r="J29" i="3" s="1"/>
  <c r="K29" i="3" s="1"/>
  <c r="L29" i="3" s="1"/>
  <c r="E28" i="3"/>
  <c r="F28" i="3" s="1"/>
  <c r="G28" i="3" s="1"/>
  <c r="H28" i="3" s="1"/>
  <c r="I28" i="3" s="1"/>
  <c r="J28" i="3" s="1"/>
  <c r="K28" i="3" s="1"/>
  <c r="L28" i="3" s="1"/>
  <c r="E27" i="3"/>
  <c r="F27" i="3" s="1"/>
  <c r="G27" i="3" s="1"/>
  <c r="H27" i="3" s="1"/>
  <c r="I27" i="3" s="1"/>
  <c r="J27" i="3" s="1"/>
  <c r="K27" i="3" s="1"/>
  <c r="L27" i="3" s="1"/>
  <c r="E26" i="3"/>
  <c r="F26" i="3" s="1"/>
  <c r="G26" i="3" s="1"/>
  <c r="H26" i="3" s="1"/>
  <c r="I26" i="3" s="1"/>
  <c r="J26" i="3" s="1"/>
  <c r="K26" i="3" s="1"/>
  <c r="L26" i="3" s="1"/>
  <c r="E25" i="3"/>
  <c r="F25" i="3" s="1"/>
  <c r="G25" i="3" s="1"/>
  <c r="H25" i="3" s="1"/>
  <c r="I25" i="3" s="1"/>
  <c r="J25" i="3" s="1"/>
  <c r="K25" i="3" s="1"/>
  <c r="L25" i="3" s="1"/>
  <c r="E24" i="3"/>
  <c r="F24" i="3" s="1"/>
  <c r="G24" i="3" s="1"/>
  <c r="H24" i="3" s="1"/>
  <c r="I24" i="3" s="1"/>
  <c r="J24" i="3" s="1"/>
  <c r="K24" i="3" s="1"/>
  <c r="L24" i="3" s="1"/>
  <c r="E23" i="3"/>
  <c r="F23" i="3" s="1"/>
  <c r="G23" i="3" s="1"/>
  <c r="H23" i="3" s="1"/>
  <c r="I23" i="3" s="1"/>
  <c r="J23" i="3" s="1"/>
  <c r="K23" i="3" s="1"/>
  <c r="L23" i="3" s="1"/>
  <c r="E22" i="3"/>
  <c r="F22" i="3" s="1"/>
  <c r="G22" i="3" s="1"/>
  <c r="H22" i="3" s="1"/>
  <c r="I22" i="3" s="1"/>
  <c r="J22" i="3" s="1"/>
  <c r="K22" i="3" s="1"/>
  <c r="L22" i="3" s="1"/>
  <c r="E21" i="3"/>
  <c r="F21" i="3" s="1"/>
  <c r="G21" i="3" s="1"/>
  <c r="H21" i="3" s="1"/>
  <c r="I21" i="3" s="1"/>
  <c r="J21" i="3" s="1"/>
  <c r="K21" i="3" s="1"/>
  <c r="L21" i="3" s="1"/>
  <c r="E20" i="3"/>
  <c r="F20" i="3" s="1"/>
  <c r="G20" i="3" s="1"/>
  <c r="H20" i="3" s="1"/>
  <c r="I20" i="3" s="1"/>
  <c r="J20" i="3" s="1"/>
  <c r="K20" i="3" s="1"/>
  <c r="L20" i="3" s="1"/>
  <c r="E19" i="3"/>
  <c r="F19" i="3" s="1"/>
  <c r="G19" i="3" s="1"/>
  <c r="H19" i="3" s="1"/>
  <c r="I19" i="3" s="1"/>
  <c r="J19" i="3" s="1"/>
  <c r="K19" i="3" s="1"/>
  <c r="L19" i="3" s="1"/>
  <c r="E18" i="3"/>
  <c r="F18" i="3" s="1"/>
  <c r="G18" i="3" s="1"/>
  <c r="H18" i="3" s="1"/>
  <c r="I18" i="3" s="1"/>
  <c r="J18" i="3" s="1"/>
  <c r="K18" i="3" s="1"/>
  <c r="L18" i="3" s="1"/>
  <c r="E17" i="3"/>
  <c r="F17" i="3" s="1"/>
  <c r="G17" i="3" s="1"/>
  <c r="H17" i="3" s="1"/>
  <c r="I17" i="3" s="1"/>
  <c r="J17" i="3" s="1"/>
  <c r="K17" i="3" s="1"/>
  <c r="L17" i="3" s="1"/>
  <c r="E16" i="3"/>
  <c r="F16" i="3" s="1"/>
  <c r="G16" i="3" s="1"/>
  <c r="H16" i="3" s="1"/>
  <c r="I16" i="3" s="1"/>
  <c r="J16" i="3" s="1"/>
  <c r="K16" i="3" s="1"/>
  <c r="L16" i="3" s="1"/>
  <c r="E15" i="3"/>
  <c r="F15" i="3" s="1"/>
  <c r="G15" i="3" s="1"/>
  <c r="H15" i="3" s="1"/>
  <c r="I15" i="3" s="1"/>
  <c r="J15" i="3" s="1"/>
  <c r="K15" i="3" s="1"/>
  <c r="L15" i="3" s="1"/>
  <c r="E14" i="3"/>
  <c r="F14" i="3" s="1"/>
  <c r="G14" i="3" s="1"/>
  <c r="H14" i="3" s="1"/>
  <c r="I14" i="3" s="1"/>
  <c r="J14" i="3" s="1"/>
  <c r="K14" i="3" s="1"/>
  <c r="L14" i="3" s="1"/>
  <c r="E13" i="3"/>
  <c r="F13" i="3" s="1"/>
  <c r="G13" i="3" s="1"/>
  <c r="H13" i="3" s="1"/>
  <c r="I13" i="3" s="1"/>
  <c r="J13" i="3" s="1"/>
  <c r="K13" i="3" s="1"/>
  <c r="L13" i="3" s="1"/>
  <c r="E12" i="3"/>
  <c r="F12" i="3" s="1"/>
  <c r="G12" i="3" s="1"/>
  <c r="H12" i="3" s="1"/>
  <c r="I12" i="3" s="1"/>
  <c r="J12" i="3" s="1"/>
  <c r="K12" i="3" s="1"/>
  <c r="L12" i="3" s="1"/>
  <c r="E11" i="3"/>
  <c r="F11" i="3" s="1"/>
  <c r="G11" i="3" s="1"/>
  <c r="H11" i="3" s="1"/>
  <c r="I11" i="3" s="1"/>
  <c r="J11" i="3" s="1"/>
  <c r="K11" i="3" s="1"/>
  <c r="L11" i="3" s="1"/>
  <c r="E10" i="3"/>
  <c r="F10" i="3" s="1"/>
  <c r="G10" i="3" s="1"/>
  <c r="H10" i="3" s="1"/>
  <c r="I10" i="3" s="1"/>
  <c r="J10" i="3" s="1"/>
  <c r="K10" i="3" s="1"/>
  <c r="L10" i="3" s="1"/>
  <c r="E9" i="3"/>
  <c r="F9" i="3" s="1"/>
  <c r="G9" i="3" s="1"/>
  <c r="H9" i="3" s="1"/>
  <c r="I9" i="3" s="1"/>
  <c r="J9" i="3" s="1"/>
  <c r="K9" i="3" s="1"/>
  <c r="L9" i="3" s="1"/>
  <c r="L102" i="2" l="1"/>
</calcChain>
</file>

<file path=xl/sharedStrings.xml><?xml version="1.0" encoding="utf-8"?>
<sst xmlns="http://schemas.openxmlformats.org/spreadsheetml/2006/main" count="588" uniqueCount="252">
  <si>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</si>
  <si>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</si>
  <si>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</si>
  <si>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</si>
  <si>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</si>
  <si>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</si>
  <si>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</si>
  <si>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</si>
  <si>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</si>
  <si>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</si>
  <si>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</si>
  <si>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</si>
  <si>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</si>
  <si>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</si>
  <si>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</si>
  <si>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</si>
  <si>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</si>
  <si>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</si>
  <si>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</si>
  <si>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</si>
  <si>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</si>
  <si>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</si>
  <si>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</si>
  <si>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</si>
  <si>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</si>
  <si>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</si>
  <si>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</si>
  <si>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</si>
  <si>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В течение 60 календарных дней со дня, следующего за датой двустороннего подписания Соглашения.</t>
  </si>
  <si>
    <t xml:space="preserve">համակարգիչ
компьютер
</t>
  </si>
  <si>
    <t>30211200/29</t>
  </si>
  <si>
    <t xml:space="preserve">դյուրակիր համակարգիչ
ноутбук
</t>
  </si>
  <si>
    <t>30236240/2</t>
  </si>
  <si>
    <t xml:space="preserve">ՖՊԳԱ նախագծման մոդուլ
Модуль проектирования ПЛИС
</t>
  </si>
  <si>
    <t>30236240/3</t>
  </si>
  <si>
    <t xml:space="preserve">Նախագծման մոդուլ (FPGA SoM)
Модуль проектирования
(FPGA SoM)
</t>
  </si>
  <si>
    <t>30236240/5</t>
  </si>
  <si>
    <t xml:space="preserve">Փորձարկման պլատա
Отладочная плата
</t>
  </si>
  <si>
    <t>31710000/1</t>
  </si>
  <si>
    <t xml:space="preserve">Բարձր հաճախականության հզորության բաժանարար
ВЧ делитель мощности
</t>
  </si>
  <si>
    <t xml:space="preserve">Բարձր հաճախականության տրանսֆորմատոր
ВЧ трансформатор
</t>
  </si>
  <si>
    <t>31711310/1</t>
  </si>
  <si>
    <t xml:space="preserve">Օպերացիոն ուժեղարար
Операционный усилитель
</t>
  </si>
  <si>
    <t>31711310/2</t>
  </si>
  <si>
    <t xml:space="preserve">Անալոգային սարք
Аналоговые устройство
</t>
  </si>
  <si>
    <t>31711310/3</t>
  </si>
  <si>
    <t>31711310/4</t>
  </si>
  <si>
    <t>31711310/5</t>
  </si>
  <si>
    <t>31711310/6</t>
  </si>
  <si>
    <t>31711310/7</t>
  </si>
  <si>
    <t>31711310/8</t>
  </si>
  <si>
    <t xml:space="preserve">LDO լարման կայունացուցիչ
LDO стабилизатор
</t>
  </si>
  <si>
    <t>31711310/9</t>
  </si>
  <si>
    <t xml:space="preserve">Թվային բարձր հաճախականության ատրենյուատոր
Цифровой ВЧ аттенюатор
</t>
  </si>
  <si>
    <t>PE42420E-Z
Բարձր հաճախականության թվային ատրենյուատոր՝ մակերեսային մոնտաժման (SMD), որը նախատեսված է լայնաշերտ ռադիոհաճախականային համակարգերում ազդանշանի մակարդակի ճշգրիտ կարգավորման համար։
ВЧ цифровой аттенюатор поверхностного монтажа (SMD), предназначенный для точной регулировки уровня сигналов в широкополосных радиочастотных системах.</t>
  </si>
  <si>
    <t xml:space="preserve">Միկրոկոնտրոլեր
Микроконтроллер
</t>
  </si>
  <si>
    <t>31711310/10</t>
  </si>
  <si>
    <t xml:space="preserve">Սինխրոնացման ազդանշանների գեներատոր
Генератор тактовых сигналов
</t>
  </si>
  <si>
    <t>31711310/11</t>
  </si>
  <si>
    <t xml:space="preserve">Բարձր հաճախականության ուժեղացուցիչ
ВЧ усилитель
</t>
  </si>
  <si>
    <t>31711310/12</t>
  </si>
  <si>
    <t xml:space="preserve">Անալոգային սարքեր
Аналоговые устройство
</t>
  </si>
  <si>
    <t>31711310/13</t>
  </si>
  <si>
    <t xml:space="preserve">Քվարցային գեներատոր
Кварцевый генератор
</t>
  </si>
  <si>
    <t>31711310/14</t>
  </si>
  <si>
    <t>31711310/15</t>
  </si>
  <si>
    <t xml:space="preserve">Ethernet PHY ինտերֆեյս
Ethernet PHY
</t>
  </si>
  <si>
    <t>31711310/16</t>
  </si>
  <si>
    <t xml:space="preserve">Օպերացիոն ուժեղացուցիչ
Операционный усилитель
</t>
  </si>
  <si>
    <t>LTC2063
Մակերեսային մոնտաժման (SMD) բարձր ճշգրտության օպերացիոն ուժեղացուցիչ, որը նախատեսված է չափիչ և անալոգային սխեմաներում փոքր ազդանշանների բարձր ճշգրտությամբ ուժեղացման համար՝ ցածր աղմուկային հավելումով։
Прецизионный операционный усилитель поверхностного монтажа (SMD), предназначенный для усиления малых сигналов с высокой точностью и низким уровнем шума в измерительных и аналоговых схемах.</t>
  </si>
  <si>
    <t>31711310/17</t>
  </si>
  <si>
    <t xml:space="preserve">Ծրագրավորվող գեներատոր
Программируемый генератор
</t>
  </si>
  <si>
    <t>31711310/18</t>
  </si>
  <si>
    <t>31711310/19</t>
  </si>
  <si>
    <t xml:space="preserve">Բարձր հաճախականության կոմուտատոր
ВЧ переключатель
</t>
  </si>
  <si>
    <t>31711310/20</t>
  </si>
  <si>
    <t xml:space="preserve">Ցածրհաճախականային ֆիլտր
ВЧ фильтр нижних частот
</t>
  </si>
  <si>
    <t>31711310/21</t>
  </si>
  <si>
    <t xml:space="preserve">Բարձր հաճախականության հաճախականության գոտու ֆիլտր
ВЧ полосовой фильтр
</t>
  </si>
  <si>
    <t>30237113/1</t>
  </si>
  <si>
    <t xml:space="preserve">Բարձր հաճախականության SMA միակցիչ
ВЧ разъём SMA
</t>
  </si>
  <si>
    <t>31710000/2</t>
  </si>
  <si>
    <t xml:space="preserve">NAND ֆլեշ հիշողություն
NAND флэш-память
</t>
  </si>
  <si>
    <t xml:space="preserve">EEPROM հիշողություն
Память EEPROM
</t>
  </si>
  <si>
    <t>31711310/22</t>
  </si>
  <si>
    <t xml:space="preserve">USB–UART փոխակերպիչ
Преобразователь USB–UART
</t>
  </si>
  <si>
    <t>CP2102N-A01-GQFN28
Մակերեսային մոնտաժման (SMD) USB-ից UART ինտերֆեյսի փոխակերպիչ, որը նախատեսված է համակարգչի և ներկառուցված սարքերի միջև հաջորդական կապի ապահովման համար։
Преобразователь интерфейса USB в UART поверхностного монтажа (SMD), предназначенный для обеспечения последовательной связи между компьютером и встроенными устройствами.</t>
  </si>
  <si>
    <t>31711310/23</t>
  </si>
  <si>
    <t xml:space="preserve">Բարձր հաճախականության ինդուկտիվ տարր
ВЧ индуктивность
</t>
  </si>
  <si>
    <t>31711310/24</t>
  </si>
  <si>
    <t>31711110/1</t>
  </si>
  <si>
    <t xml:space="preserve">Չիպ-ռեզիստոր
Чип-резистор
</t>
  </si>
  <si>
    <t>31711110/2</t>
  </si>
  <si>
    <t>31711110/3</t>
  </si>
  <si>
    <t>31711110/4</t>
  </si>
  <si>
    <t>31711110/5</t>
  </si>
  <si>
    <t>31711110/6</t>
  </si>
  <si>
    <t>31711110/7</t>
  </si>
  <si>
    <t>31711310/25</t>
  </si>
  <si>
    <t xml:space="preserve">Բարձր հաճախականության  տրանսֆորմատոր
ВЧ трансформатор
</t>
  </si>
  <si>
    <t>31711310/26</t>
  </si>
  <si>
    <t xml:space="preserve">Բարձր հաճախականության  հաճախականության սինթեզատոր
ВЧ синтезатор частоты
</t>
  </si>
  <si>
    <t>31711310/27</t>
  </si>
  <si>
    <t xml:space="preserve">Բարձր հաճախականության սինթեզատոր՝ PLL-ով
ВЧ синтезатор частоты с ФАПЧ
</t>
  </si>
  <si>
    <t>31711170/1</t>
  </si>
  <si>
    <t xml:space="preserve">Կերամիկական կոնդենսատոր
Керамический конденсатор
</t>
  </si>
  <si>
    <t>31711170/2</t>
  </si>
  <si>
    <t>31711170/3</t>
  </si>
  <si>
    <t xml:space="preserve">
Կերամիկական կոնդենսատոր
Керамический конденсатор
</t>
  </si>
  <si>
    <t>31711170/4</t>
  </si>
  <si>
    <t>31711170/5</t>
  </si>
  <si>
    <t>31711310/28</t>
  </si>
  <si>
    <t xml:space="preserve">Ուժային SMD ինդուկտոր
Силовая SMD-индуктивность
</t>
  </si>
  <si>
    <t>885012006049
Մակերեսային մոնտաժման (SMD) ուժային ինդուկտոր, որը կիրառվում է իմպուլսային սնուցման աղբյուրներում և էլեկտրոնային սխեմաներում հոսանքի ֆիլտրացման, էներգիայի կուտակման և հարթեցման նպատակով։
Силовая индуктивность поверхностного монтажа (SMD), предназначенная для фильтрации, накопления энергии и сглаживания тока в импульсных источниках питания и электронных схемах.</t>
  </si>
  <si>
    <t>31711170/6</t>
  </si>
  <si>
    <t>31711170/7</t>
  </si>
  <si>
    <t>31711170/8</t>
  </si>
  <si>
    <t xml:space="preserve">
31711170/9
</t>
  </si>
  <si>
    <t>31711170/10</t>
  </si>
  <si>
    <t>31711170/11</t>
  </si>
  <si>
    <t>31711310/29</t>
  </si>
  <si>
    <t xml:space="preserve">Գծային լարման կայունացուցիչ (LDO)
Линейный стабилизатор напряжения (LDO)
</t>
  </si>
  <si>
    <t>30237113/2</t>
  </si>
  <si>
    <t>31711110/8</t>
  </si>
  <si>
    <t xml:space="preserve">Բարձր հաճախականության ինդուկտոր
ВЧ индуктивность
</t>
  </si>
  <si>
    <t>31711110/9</t>
  </si>
  <si>
    <t>31711140/1</t>
  </si>
  <si>
    <t xml:space="preserve">Մակերեսային մոնտաժման ռեզիստոր
Чип-резистор
</t>
  </si>
  <si>
    <t>31711140/2</t>
  </si>
  <si>
    <t>31711140/3</t>
  </si>
  <si>
    <t>31711140/4</t>
  </si>
  <si>
    <t>31711140/5</t>
  </si>
  <si>
    <t>31711140/6</t>
  </si>
  <si>
    <t>31711140/7</t>
  </si>
  <si>
    <t>31711140/8</t>
  </si>
  <si>
    <t>RC0603FR-07402RL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</si>
  <si>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31711310/30</t>
  </si>
  <si>
    <t>31711170/12</t>
  </si>
  <si>
    <t>31711170/13</t>
  </si>
  <si>
    <t>31711170/14</t>
  </si>
  <si>
    <t>31711170/15</t>
  </si>
  <si>
    <t>31711170/16</t>
  </si>
  <si>
    <t>31711170/17</t>
  </si>
  <si>
    <t>31711170/18</t>
  </si>
  <si>
    <t>31711170/19</t>
  </si>
  <si>
    <t>CC0603JRNPO9BN101
Մակերեսային մոնտաժման (SMD) կերամիկական կոնդենսատոր, որը նախատեսված է բարձր հաճախականության և ռադիոհաճախականային սխեմաներում ազդանշանների բարձր կայունությամբ ֆիլտրացման, համաձայնեցման և ձևավորման համար։
Керамический конденсатор поверхностного монтажа (SMD), предназначенный для высокостабильной фильтрации, согласования и формирования сигналов в высокочастотных и радиочастотных схемах.</t>
  </si>
  <si>
    <t>31711170/20</t>
  </si>
  <si>
    <t>31711170/21</t>
  </si>
  <si>
    <t>31711110/10</t>
  </si>
  <si>
    <t xml:space="preserve">Լուսադիոդային ինդիկատոր
Светодиодный индикатор
</t>
  </si>
  <si>
    <t>31711110/11</t>
  </si>
  <si>
    <t>31711170/22</t>
  </si>
  <si>
    <t>31711110/12</t>
  </si>
  <si>
    <t xml:space="preserve">Ֆերիտային ֆիլտր
Ферритовый фильтр
</t>
  </si>
  <si>
    <t>31711110/13</t>
  </si>
  <si>
    <t xml:space="preserve">Ուժային ինդուկտոր
Силовая индуктивность
</t>
  </si>
  <si>
    <t>31711110/14</t>
  </si>
  <si>
    <t>31711310/31</t>
  </si>
  <si>
    <t xml:space="preserve">Իմպուլսային լարման կայունացուցիչ
Импульсный стабилизатор напряжения
</t>
  </si>
  <si>
    <t>LM2575SX-ADJ/NOPB
Մակերեսային մոնտաժման (SMD) նվազեցնող իմպուլսային լարման կայունացուցիչ (DC-DC փոխակերպիչ), որը նախատեսված է էլեկտրոնային սխեմաներում կարգավորվող ելքային լարման արդյունավետ ձևավորման համար։
Понижающий импульсный стабилизатор напряжения (DC-DC преобразователь) поверхностного монтажа (SMD), предназначенный для эффективного формирования регулируемого выходного напряжения в электронных схемах.</t>
  </si>
  <si>
    <t>31711310/32</t>
  </si>
  <si>
    <t xml:space="preserve">Գծային լարման կայունացուցիչ
Линейный стабилизатор напряжения
</t>
  </si>
  <si>
    <t>31711310/33</t>
  </si>
  <si>
    <t>31711310/34</t>
  </si>
  <si>
    <t>31711310/35</t>
  </si>
  <si>
    <t>31711310/36</t>
  </si>
  <si>
    <t xml:space="preserve">Պլաստիկ 3D տպագրության համար
Пластик для 3D-печати
</t>
  </si>
  <si>
    <t>Պրոցեսորի տեսակը՝ Ինտեգրված համակարգ չիպի վրա (SoC)
Պրոցեսորի ճարտարապետություն՝ ARM-հիմնված 64-բիթ
Պրոցեսորի միջուկների/հոսքերի ընդհանուր քանակ՝ առնվազն 20/20
Պրոցեսորի բազային հաճախականություն՝ առնվազն 1,5 ԳՀց
Պրոցեսորի առավելագույն Boost հաճախականություն՝ առնվազն 3,5 ԳՀց
Ներքին կրիչ՝ առնվազն 4 ՏԲ NVMe պինդ վիճակի կրիչ (SSD)
Տեսաքարտի ճարտարապետություն՝ Blackwell (5-րդ սերունդ) 
CUDA միջուկներ՝ 6,144
Տենզորային միջուկներ՝ 192 (5-րդ սերունդ)
Ճառագայթների հետագծման (RT) միջուկներ՝ 48 (4-րդ սերունդ)
Տեսաքարտի կատարողականություն՝ 1 ՊետաՖԼՈՊՍ (FP4 նոսրությամբ) / 1,000 TOPS
Ճշտության աջակցվող ձևաչափեր՝ Native FP4, FP6, FP8, INT8, BF16, FP16 և FP32
Ընդհանուր հիշողություն՝ 128 ԳԲ միասնական LPDDR5x (կոհերենտ պրոցեսորի հետ)
Ընդհանուր հիշողության թողունակություն՝ 273 ԳԲ/վ
Հիշողության ինտերֆեյս՝ 256-բիթ
Լարային կապ՝ առնվազն 1× 10 GbE (RJ-45) Ethernet պորտ
Բարձրարագությամբ ցանց՝ առնվազն 2× բարձրարագ ինտերֆեյսային պորտ առնվազն 200 Գբիթ/վ ընդհանուր թողունակությամբ
Անլար կապ՝ Wi-Fi 7 (802.11be) և Bluetooth 5.x
IO պորտեր` առնվազն 4× USB Type-C, առնվազն 1× HDMI՝ առնվազն 8K ելքի աջակցությամբ
Ձևաչափ՝ Կոմպակտ սեղանի ԱՀ / փոքր ձևաչափ (SFF)
Չափսեր՝ մինչև 160 մմ × 160 մմ × 60 մմ
Քաշ՝ մինչև 1,5 կգ
Սնուցման բլոկ՝ համակարգի սպառած հզորությունը մինչև 250 Վտ, արտաքին կամ ներկառուցված սնուցում
Սառեցում՝ ակտիվ սառեցման համակարգ
Тип процессора: Интегрированная система на кристалле (SoC)
Архитектура ЦП: 64-битная на базе ARM
Общее количество ядер/потоков ЦП: не менее 20/20
Базовая частота ЦП: не менее 1,5 ГГц
Максимальная частота ЦП в режиме Boost: не менее 3,5 ГГц
Внутреннее хранилище: твердотельный накопитель (SSD) NVMe объёмом не менее 4 ТБ
Архитектура GPU: Blackwell (5-е поколение)
Ядра CUDA: 6,144
Тензорные ядра: 192 (5-е поколение)
Ядра трассировки лучей (RT): 48 (4-е поколение)
Производительность GPU: 1 ПетаФЛОПС (FP4 с разреженностью) / 1,000 TOPS
Поддерживаемые форматы точности: Нативный FP4, FP6, FP8, INT8, BF16, FP16 и FP32
Общая память: 128 ГБ унифицированной LPDDR5x (когерентная с ЦП)
Пропускная способность общей памяти: 273 ГБ/с
Разрядность шины памяти: 256 бит
Проводное подключение: не менее 1× порта Ethernet 10 GbE (RJ-45)
Высокоскоростная сеть: не менее 2× высокоскоростных интерфейсных портов с суммарной пропускной способностью не менее 200 Гбит/с
Беспроводное подключение: Wi-Fi 7 (802.11be) и Bluetooth 5.x
Порты ввода/вывода: не менее 4× USB Type-C, не менее 1× HDMI с поддержкой вывода изображения не менее 8K
Форм-фактор: Компактный настольный ПК / малогабаритный корпус (SFF)
Габариты: до 160 мм × 160 мм × 60 мм
Масса: до 1,5 кг
Блок питания: потребляемая мощность системы до 250 Вт, внешняя или встроенная подача питания
Охлаждение: активная система охлаждения</t>
  </si>
  <si>
    <t>HՊրոցեսոր` ճարտարապետության x86-64 ոչ պակաս, քան 8 միջուկով հիբրիդային տիպի, տակտային հաճախականությունը առնվազն 4.5 Ghz, քեշ-հիշողության L3 առնվազն 8 ՄԲ, տեխպրոցեսորը ոչ ավելի, քան 3 նմ, ներկառուցված գրաֆիկայի աջակցությամբ DirectX 12 Ultimate և Ray Tracing, աջակցությունը ram LPDDR5x մինչև 8533 MT/s, ինտերֆեյսի PCI Express 5.0, ներկառուցված NPU կատարման առնվազն 40 TOPS եւ տեպլոպակետ 17 Վտ.
RAM: առնվազն 32 ԳԲ:
SSD/drive` առնվազն 512 ԳԲ SSD.
Ինտեգրված գրաֆիկական ենթահամակարգ` DirectX 12 Ultimate - ի, ապարատային Ray Tracing-ի, ապարատային վիդեո կոդավորման/վերծանման և ժամանակակից ինտեգրված GPU մակարդակի կատարման համար' բիզնեսի և մուլտիմեդիա առաջադրանքների համար
Էկրան՝ առնվազն 14 դյույմ անկյունագիծ, IPS մատրիցա, կետայնություն՝ առնվազն 1920×1200:
CPU հաճախականությունը` բազային ոչ պակաս, քան 2.1 Ghz, առավելագույնը ոչ պակաս, քան 4.5 GHz, կեշ ոչ պակաս, քան 8 MB.
Wi-Fi 7 (802.11 be), Bluetooth 5.4, ներկառուցված վեբ-տեսախցիկ, բարձրախոսներ և խոսափող:
Օպտիկական սկավառակի բացակայություն:
Լրակազմ 1` USB-C ադապտեր
Լրակազմ 2: Այս նոութբուքի համար նախատեսված ուսապարկ:
Օպերացիոն համակարգ: Windows 11 Պրո
Процессор: на архитектуре x86-64 с не менее чем 8 ядрами гибридного типа, тактовой частотой не менее 4.5 ГГц, кэш-памятью L3 не менее 8 МБ, техпроцессом не более 3 нм, встроенной графикой с поддержкой DirectX 12 Ultimate и Ray Tracing, поддержкой оперативной памяти LPDDR5x до 8533 MT/s, интерфейса PCI Express 5.0, встроенного NPU с производительностью не менее 40 TOPS и теплопакетом не более 17 Вт.
Оперативная память: не менее 32 ГБ.
SSD/накопитель: не менее 512 ГБ SSD.
Видеокарта: Интегрированная графическая подсистема с поддержкой DirectX 12 Ultimate, аппаратного Ray Tracing, аппаратного кодирования/декодирования видео и производительностью уровня современных встроенных GPU для бизнес- и мультимедийных задач
Экран: диагональ не менее 14 дюймов, матрица IPS, разрешение не менее 1920×1200.
Частота процессора: базовая не менее 2.1 ГГц, максимальная не менее 4.5 ГГц, кэш не менее 8 МБ.
Интерфейсы и связь: Wi-Fi 7 (802.11be), Bluetooth 5.4, встроенная веб-камера, динамики и микрофон.
Дополнительно: отсутствие оптического привода.
Комплектация 1: адаптер USB-C
Комплектация 2: рюкзак предназначенные для данного ноутбука.
Операционная система: Windows 11 Pro.</t>
  </si>
  <si>
    <t>AX7A035B FPGA Dev Board &amp; Kit with AMD ArtixTM  7 XC7A35T
Արտադրողականությունը ապահովվում է DDR3 SDRAM, QSPI Flash, PCIe, SFP+, HDMI և Gigabit Ethernet ինտերֆեյսների աջակցությամբ։
6 производительность за счёт поддержки интерфейсов DDR3 SDRAM, QSPI Flash, PCIe, SFP+, HDMI и Gigabit Ethernet.</t>
  </si>
  <si>
    <t>AC7100B FPGA SoM with AMD Artix™ 7 XC7A100T
AC7100B-ը միջին դասի FPGA System-on-Module (SoM) մոդուլ է, որը հիմնված է AMD/Xilinx Artix-7 XC7A100T ծրագրավորվող տրամաբանական ինտեգրալ սխեմայի վրա և նախատեսված է բարձր արագությամբ ներկառուցված համակարգերի մշակման համար։ Մոդուլը մեկ կոմպակտ կառուցվածքում ինտեգրում է հիշողությունը, բարձր արագությամբ հաղորդակցման ինտերֆեյսները և FPGA-ի հաշվարկային ռեսուրսները։
AC7100B представляет собой FPGA System-on-Module (SoM) среднего класса, основанный на программируемой логической интегральной схеме AMD/Xilinx Artix-7 XC7A100T и предназначенный для разработки высокоскоростных встраиваемых систем. Модуль интегрирует память, высокоскоростные интерфейсы связи и ресурсы FPGA в одном компактном исполнении.</t>
  </si>
  <si>
    <t>EVAL-AD9767 AD9765/63/09
Փարձարարական պլատա՝ նախատեսված AD9767, AD9765, AD9763 և AD9709 մոդելների համար, որն ապահովում է հետևյալ գնահատման ռեժիմները և ներառում է տվյալների օրինաչափությունների գեներատոր․
միայն DAC-ի (թվային-անալոգային փոխարկիչի) աշխատանքային գնահատում
DAC-ի և AD8349 քվադրատուրային մոդուլյատորի համակցված աշխատանքային գնահատում
Экспериментальная плата, предназначенная для моделей AD9767, AD9765, AD9763 и AD9709, которая обеспечивает следующие режимы оценки и включает генератор шаблонов данных:
оценка рабочего режима только ЦАП (цифро-аналогового преобразователя);
оценка совместного рабочего режима ЦАП и квадратичного модулятора AD8349.</t>
  </si>
  <si>
    <t>SCRP-2-682W+
Մակերեսային մոնտաժման (SMD) բարձր հաճախականության հզորության բաժանարար, նախատեսված լայնաշերտ ռադիոհաճախականային տրակտներում (50 Օմ) ազդանշանների բաշխման և գումարման համար։
ВЧ делитель мощности поверхностного монтажа (SMD), предназначенный для распределения и суммирования сигналов в широкополосных радиочастотных трактах (50 Ом).</t>
  </si>
  <si>
    <t>TCM1-63AX+
Մակերեսային մոնտաժման (SMD) բարձր հաճախականության տրանսֆորմատոր, նախատեսված լայնաշերտ ռադիոհաճախականային տրակտներում (50 Օմ) իմպեդանսի համաձայնեցման և ազդանշանների փոխանցման համար։
ВЧ трансформатор поверхностного монтажа (SMD), предназначенный для согласования импеданса и передачи сигналов в широкополосных радиочастотных трактах (50 Ом).</t>
  </si>
  <si>
    <t>553MILFT
Մակերեսային մոնտաժման (SMD) օպերացիոն ուժեղարար, նախատեսված էլեկտրոնային և չափիչ սխեմաներում անալոգային ազդանշանների ուժեղացման և մշակման համար։
Операционный усилитель поверхностного монтажа (SMD), предназначенный для усиления и обработки аналоговых сигналов в электронных и измерительных схемах.</t>
  </si>
  <si>
    <t>ADA4927-2YCPZ-R7
Մակերեսային մոնտաժման (SMD) բարձր արագագործ դիֆերենցիալ ուժեղացուցիչ, նախատեսված լայնաշերտ ռադիոհաճախականային և չափիչ համակարգերում ազդանշանների մշակման և ուժեղացման համար։
высокоскоростной дифференциальный усилитель поверхностного монтажа (SMD), предназначенный для обработки и усиления сигналов в широкополосных радиочастотных и измерительных системах.</t>
  </si>
  <si>
    <t>ADF4356BCPZ
Մակերեսային մոնտաժման (SMD) PLL հիմքով լայնաշերտ հաճախականության սինթեզատոր, նախատեսված ռադիոհաճախականային համակարգերում կայուն բարձր հաճախականության ազդանշանների գեներացման համար։
Широкополосный синтезатор частоты с ФАПЧ (PLL) поверхностного монтажа (SMD), предназначенный для генерации стабильных ВЧ сигналов в радиочастотных системах.</t>
  </si>
  <si>
    <t>ADL5375-05ACPZ-R7
Մակերեսային մոնտաժման (SMD) բարձր հաճախականության քառակուսային մոդուլյատոր, նախատեսված լայնաշերտ ռադիոհաճախականային համակարգերում մոդուլացված ազդանշանների ձևավորման համար։
ВЧ квадратурный модулятор поверхностного монтажа (SMD), предназначенный для формирования модулированных сигналов в широкополосных радиочастотных системах.</t>
  </si>
  <si>
    <t>ADL5380ACPZ-R7
Մակերեսային մոնտաժման (SMD) բարձր հաճախականության քառակուսային մոդուլյատոր/դեմոդուլյատոր, նախատեսված լայնաշերտ ռադիոհաճախականային համակարգերում IQ ազդանշանների մշակման համար։
ВЧ квадратурный модулятор/демодулятор поверхностного монтажа (SMD), предназначенный для обработки IQ-сигналов в широкополосных радиочастотных системах.</t>
  </si>
  <si>
    <t>HMC624ALP4E
Մակերեսային մոնտաժման (SMD) բարձր հաճախականության ծրագրավորվող թուլացուցիչ, նախատեսված լայնաշերտ ռադիոհաճախականային տրակտներում ազդանշանների մակարդակի կարգավորման համար։
ВЧ программируемый аттенюатор поверхностного монтажа (SMD), предназначенный для регулирования уровня сигналов в широкополосных радиочастотных трактах.</t>
  </si>
  <si>
    <t>ADM7150ACPZ-5.0-R2
Մակերեսային մոնտաժման (SMD) ցածր աղմուկով գծային լարման կայունացուցիչ (LDO), նախատեսված ռադիոհաճախականային և զգայուն էլեկտրոնային սխեմաներում 5 Վ կայուն սնուցում ապահովելու համար։
Низко шумящий линейный стабилизатор напряжения (LDO) поверхностного монтажа (SMD), предназначенный для обеспечения стабильного питания 5 В в радиочастотных и чувствительных электронных схемах.</t>
  </si>
  <si>
    <t>AP2112K-3.3TRG1
Մակերեսային մոնտաժման (SMD) գծային լարման կայունացուցիչ (LDO), որը նախատեսված է էլեկտրոնային և ռադիոհաճախականային սխեմաներում կայուն 3.3 Վ ելքային լարման ձևավորման համար։
Линейный стабилизатор напряжения (LDO) поверхностного монтажа (SMD), предназначенный для формирования стабильного выходного напряжения 3.3 В в электронных и радиочастотных схемах.</t>
  </si>
  <si>
    <t>PIC24FJ64GU203T-I/M5
16-բիթանոց միկրոկոնտրոլեր՝ մակերեսային մոնտաժման (SMD), որը նախատեսված է էլեկտրոնային և ռադիոհաճախականային համակարգերում կառավարման, տվյալների մշակման և ներկառուցված գործառույթների իրականացման համար։
16-разрядный микроконтроллер поверхностного монтажа (SMD), предназначенный для управления, обработки данных и реализации встроенных функций в электронных и радиочастотных системах.</t>
  </si>
  <si>
    <t>PL133-37TC
Մակերեսային մոնտաժման (SMD) սինխրոնացման ազդանշանների գեներատոր, որը նախատեսված է թվային և ռադիոհաճախականային համակարգերում կայուն հաճախությունների ձևավորման համար։
Генератор тактовых сигналов поверхностного монтажа (SMD), предназначенный для формирования стабильных частот в цифровых и радиочастотных системах.</t>
  </si>
  <si>
    <t>SKY65017-70LF
Մակերեսային մոնտաժման (SMD) ցածրաղմուկ բարձր հաճախականության ուժեղացուցիչ (LNA), որը կիրառվում է լայնաշերտ ռադիոհաճախականային տրակտներում թույլ ազդանշանների ուժեղացման համար՝ նվազագույն աղմուկային հավելումով։
Малошумящий ВЧ усилитель (LNA) поверхностного монтажа (SMD), предназначенный для усиления слабых сигналов в широкополосных радиочастотных трактах с минимальным уровнем шума.</t>
  </si>
  <si>
    <t>ADM7150ACPZ-5.0-R2
Մակերեսային մոնտաժման (SMD) ցածրաղմուկ գծային լարման կայունացուցիչ (LDO), որը նախատեսված է ռադիոհաճախականային և զգայուն էլեկտրոնային սխեմաներում կայուն և ցածր աղմուկով 5 Վ սնուցման ապահովման համար։
Низко шумящий линейный стабилизатор напряжения (LDO) поверхностного монтажа (SMD), предназначенный для обеспечения стабильного и малошумящего питания 5 В в радиочастотных и чувствительных электронных схемах.</t>
  </si>
  <si>
    <t>TXETCLSANF-40.000000
Մակերեսային մոնտաժման (SMD) քվարցային գեներատոր, որը նախատեսված է թվային և ռադիոհաճախականային համակարգերում 40 ՄՀց հաճախականութ-յամբ կայուն ժամային հղման ազդանշանի ձևավորման համար։
Кварцевый генератор поверхностного монтажа (SMD), предназначенный для формирования стабильного тактового сигнала с частотой 40 МГц в цифровых и радиочастотных системах.</t>
  </si>
  <si>
    <t>AD9648
Երկալիքային 14-բիթանոց անալոգ-թվային փոխակերպիչ (ADC)՝ մակերեսային մոնտաժման (SMD), որը նախատեսված է ռադիոհաճախականային և չափիչ համակարգերում ազդանշանների բարձր արագությամբ փոխակերպման համար։
Двухканальный 14-разрядный аналого-цифровой преобразователь (ADC) поверхностного монтажа (SMD), предназначенный для высокоскоростного преобразования сигналов в радиочастотных и измерительных системах</t>
  </si>
  <si>
    <t>AD9767
Բարձր արագագործությամբ թվա-անալոգային փոխակերպիչ (DAC)՝ մակերեսային մոնտաժման (SMD), որը նախատեսված է ռադիոհաճախականային և կապի համակարգերում անալոգային ազդանշանների գեներացման համար։
Высокоскоростной цифро-аналоговый преобразователь (DAC) поверхностного монтажа (SMD), предназначенный для генерации аналоговых сигналов в радиочастотных и коммуникационных системах.</t>
  </si>
  <si>
    <t>KSZ9031RNXIC
Գիգաբիթ Ethernet PHY տրանսիվեր՝ մակերեսային մոնտաժման (SMD), որը նախատեսված է ցանցային և ներկառուցված համակարգերում տվյալների բարձր արագությամբ փոխանցման ապահովման համար։
Гигабитный Ethernet PHY-трансивер поверхностного монтажа (SMD), предназначенный для обеспечения высокоскоростной передачи данных в сетевых и встроенных системах.</t>
  </si>
  <si>
    <t>SIT9120AI-2B1-33E156.250000
Մակերեսային մոնտաժման (SMD) ծրագրավորվող սինխրոնացման ազդանշանների գեներատոր, որը նախատեսված է թվային և ռադիոհաճախականային համակարգերում 156.25 ՄՀց կայուն հաճախականության ձևավորման համար։
Программируемый генератор тактовых сигналов поверхностного монтажа (SMD), предназначенный для формирования стабильной частоты 156.25 МГц в цифровых и радиочастотных системах.</t>
  </si>
  <si>
    <t>SIT9120AI-2B1-33E125.000000
Մակերեսային մոնտաժման (SMD) ծրագրավորվող հաճախականության գեներատոր, որը նախատեսված է թվային և ռադիոհաճախականային համակարգերում 125 ՄՀց կայուն հաճախականության ձևավորման համար։
Программируемый генератор тактовых сигналов поверхностного монтажа (SMD), предназначенный для формирования стабильной частоты 125 МГц в цифровых и радиочастотных системах.</t>
  </si>
  <si>
    <t>SKY13373-460LF
Մակերեսային մոնտաժման (SMD) բարձր հաճախականության կոմուտատոր, որը նախատեսված է լայնաշերտ ռադիոհաճախականային տրակտներում ազդանշանների փոխարկման համար՝ փոքր կորստներով և ալիքների լավ տարանջատմամբ։
ВЧ коммутатор поверхностного монтажа (SMD), предназначенный для переключения сигналов в широкополосных радиочастотных трактах с низкими потерями и высокой изоляцией.</t>
  </si>
  <si>
    <t>SXLP-550A+
Մակերեսային մոնտաժման (SMD) ցածրհաճախականային ֆիլտր (Low Pass), որը նախատեսված է ռադիոհաճախականային տրակտներում ազդանշանի բարձր հաճախականային բաղադրիչների ճնշման համար։
ВЧ низкочастотный фильтр (Low Pass) поверхностного монтажа (SMD), предназначенный для подавления высокочастотных составляющих сигнала в радиочастотных трактах.</t>
  </si>
  <si>
    <t>SALF-800+
Մակերեսային մոնտաժման (SMD) բարձր հաճախականության գոտու ֆիլտր, որը նախատեսված է սահմանված հաճախականությունների միջակայքում ազդանշանների առանձնացման և գոտուց դուրս գտնվող բաղադրիչների ճնշման համար։
ВЧ полосовой фильтр поверхностного монтажа (SMD), предназначенный для выделения сигналов в заданном частотном диапазоне и подавления внеполосных составляющих.</t>
  </si>
  <si>
    <t>114SRSR-4-63+
Կոաքսիալ բարձր հաճախականության SMA տիպի միակցիչ, որը նախատեսված է ռադիոհաճախականային տրակտներում ազդանշանների միացման և փոխանցման համար՝ 50 Օմ համաձայնեցմամբ։
Коаксиальный ВЧ разъём типа SMA, предназначенный для подключения и передачи сигналов в радиочастотных трактах с согласованием 50 Ом.</t>
  </si>
  <si>
    <t>MX35LF4G24AD-Z4I8
Մակերեսային մոնտաժման (SMD) էներգախնայողությունից անկախ NAND ֆլեշ հիշողություն, որը նախատեսված է ներկառուցված և թվային համակարգերում տվյալների պահպանման համար։
Энергонезависимая NAND флэш-память поверхностного монтажа (SMD), предназначенная для хранения данных в встроенных и цифровых системах.</t>
  </si>
  <si>
    <t>24AA32AFT-I/OT
Մակերեսային մոնտաժման (SMD) էներգախնայողությունից անկախ հաջորդական EEPROM հիշողություն, որը նախատեսված է ներկառուցված և թվային համակարգերում տվյալների պահպանման համար՝ I²C ինտերֆեյսով։
Энергонезависимая последовательная EEPROM-память поверхностного монтажа (SMD), предназначенная для хранения данных с интерфейсом I²C в встроенных и цифровых системах.</t>
  </si>
  <si>
    <t>LQW15AN7N4C10D
Մակերեսային մոնտաժման (SMD) բարձր հաճախականության ինդուկտիվ տարր, որը կիրառվում է ռադիոհաճախականային և անալոգային շղթաներում ազդանշանների ֆիլտրացման և համաձայնեցման նպատակով։
ВЧ индуктивность поверхностного монтажа (SMD), предназначенная для фильтрации и согласования сигналов в радиочастотных и аналоговых цепях.</t>
  </si>
  <si>
    <t>LQW18ANR10J00D
Մակերեսային մոնտաժման (SMD) բարձր հաճախականության ինդուկտիվ տարր, որը կիրառվում է ռադիոհաճախականային և անալոգային շղթաներում ազդանշանների ֆիլտրացման, համաձայնեցման և ձևավորման նպատակով։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t>
  </si>
  <si>
    <t>RC0603FR-071K8L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</si>
  <si>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RC0603FR-071K5L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</si>
  <si>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RC0603FR-075K1L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	հատ</t>
  </si>
  <si>
    <t>RC0603FR-0710RL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</si>
  <si>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RC0603FR-07360RL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</si>
  <si>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ERJ-2GE0R00X
Մակերեսային մոնտաժման (SMD) զրոյական դիմադրությամբ ռեզիստոր, որը նախատեսված է էլեկտրոնային սխեմաներում որպես կամրջիչ օգտագործման համար։
Резистор поверхностного монтажа (SMD) с нулевым сопротивлением, предназначенный для использования в качестве перемычки в электронных схемах.</t>
  </si>
  <si>
    <t>RC0603FR-0768RL
Մակերեսային մոնտաժման (SMD) ռեզիստոր, որը կիրառվում է էլեկտրոնային սխեմաներում հոսանքի սահմանափակման, լարման բաժանման և ազդանշանների ձևավորման նպատակով։
резистор поверхностного монтажа (SMD), предназначенный для ограничения тока, деления напряжения и формирования сигналов в электронных схемах</t>
  </si>
  <si>
    <t>TC1-1-13M+
Մակերեսային մոնտաժման (SMD) բարձր հաճախականության տրանսֆորմատոր, որը նախատեսված է լայնաշերտ ռադիոհաճախականային տրակտներում իմպեդանսի համաձայնեցման և ազդանշանների փոխանցման համար։
ВЧ трансформатор поверхностного монтажа (SMD), предназначенный для согласования импеданса и передачи сигналов в широкополосных радиочастотных трактах.</t>
  </si>
  <si>
    <t>ADF4355-3
Մակերեսային մոնտաժման (SMD) լայնաշերտ բարձր հաճախականության սինթեզատոր՝ PLL հիմքով, որը նախատեսված է ռադիոհաճախականային համակարգերում կայուն ազդանշանների գեներացման համար։
Широкополосный ВЧ синтезатор частоты с ФАПЧ (PLL) поверхностного монтажа (SMD), предназначенный для генерации стабильных сигналов в радиочастотных системах.</t>
  </si>
  <si>
    <t>ADF4356BCPZ
Լայնաշերտ բարձր հաճախականության սինթեզատոր՝ PLL-ով, մակերեսային մոնտաժման (SMD) համար, որը նախատեսված է ռադիոհաճախականային համակարգերում կայուն ազդանշանների գեներացման համար։
Широкополосный ВЧ синтезатор частоты с ФАПЧ (PLL) поверхностного монтажа (SMD), предназначенный для генерации стабильных сигналов в радиочастотных системах.</t>
  </si>
  <si>
    <t>CC0603KRX7R8BB473
Մակերեսային մոնտաժման (SMD) կերամիկական կոնդենսատոր, որը կիրառվում է էլեկտրոնային և ռադիոհաճախականային սխեմաներում լարման ֆիլտրացման, դեկուպլինգի (անջատման) և հարթեցման նպատակով։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t>
  </si>
  <si>
    <t>CC0603JRNPO9BN101
Մակերեսային մոնտաժման (SMD) կերամիկական կոնդենսատոր, որը կիրառվում է բարձր հաճախականության և ռադիոհաճախականային սխեմաներում՝ ազդանշանների բարձր կայունությամբ ֆիլտրացման և համաձայնեցման նպատակով։
Керамический конденсатор поверхностного монтажа (SMD), предназначенный для высокостабильной фильтрации и согласования сигналов в высокочастотных и радиочастотных схемах.</t>
  </si>
  <si>
    <t>C0603C102J5GALTU
Մակերեսային մոնտաժման (SMD) կերամիկական կոնդենսատոր, որը կիրառվում է էլեկտրոնային և ռադիոհաճախականային սխեմաներում լարման ֆիլտրացման, տարանջատման և կայունացման նպատակով։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t>
  </si>
  <si>
    <t>GCM1885C1H151JA16D
Մակերեսային մոնտաժման (SMD) կերամիկական կոնդենսատոր, որը կիրառվում է ռադիոհաճախականային և էլեկտրոնային սխեմաներում ազդանշանների բարձր հաճախականային ֆիլտրացման, տարանջատման և կայունացման նպատակով։
Керамический конденсатор поверхностного монтажа (SMD), предназначенный для высокочастотной фильтрации, развязки и стабилизации сигналов в радиочастотных и электронных схемах.</t>
  </si>
  <si>
    <t>GRM0225C1E820JA02L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t>
  </si>
  <si>
    <t>C0805C104K5RACTU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t>
  </si>
  <si>
    <t>GRM1885C1H102FA01D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t>
  </si>
  <si>
    <t>C0603C331J5GACTU
Մակերեսային մոնտաժման (SMD) կերամիկական կոնդենսատոր, որը կիրառվում է էլեկտրոնային և ռադիոհաճախականային սխեմաներում ազդանշանների բարձր հաճախականային ֆիլտրացման, տարանջատման և կայունացման նպատակով։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t>
  </si>
  <si>
    <t>GRM155R71C104KA88D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t>
  </si>
  <si>
    <t>GRM188R61E106KA73D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t>
  </si>
  <si>
    <t>CC0603KRX5R8BB105
Մակերեսային մոնտաժման (SMD) կերամիկական կոնդենսատոր, որը կիրառվում է էլեկտրոնային և ռադիոհաճախականային սխեմաներում լարման ֆիլտրացման, տարանջատման և հարթեցման նպատակով։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t>
  </si>
  <si>
    <t>MIC5504-2.5YM5-TR
Մակերեսային մոնտաժման (SMD) ցածր աղմուկով գծային լարման կայունացուցիչ (LDO), որը նախատեսված է էլեկտրոնային և ռադիոհաճախականային սխեմաներում 2.5 Վ կայուն ելքային լարման ձևավորման համար։
Низко шумящий линейный стабилизатор напряжения (LDO) поверхностного монтажа (SMD), предназначенный для формирования стабильного выходного напряжения 2.5 В в электронных и радиочастотных схемах.</t>
  </si>
  <si>
    <t>142-0701-851
Կոաքսիալ բարձր հաճախականության SMA տիպի միակցիչ, որը նախատեսված է ռադիոհաճախականային տրակտներում ազդանշանների հուսալի միացման և փոխանցման համար՝ 50 Օմ համաձայնեցմամբ։
Коаксиальный ВЧ разъём типа SMA, предназначенный для надёжного подключения и передачи сигналов в радиочастотных трактах с согласованием 50 Ом.</t>
  </si>
  <si>
    <t>LQW18CNR47J0ZD
Մակերեսային մոնտաժման (SMD) բարձր հաճախականության ինդուկտոր, որը կիրառվում է ռադիոհաճախականային և անալոգային շղթաներում ազդանշանների ֆիլտրացման, համաձայնեցման և ձևավորման նպատակով։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t>
  </si>
  <si>
    <t>MLF1608DR56JT000
Մակերեսային մոնտաժման (SMD) բարձր հաճախականության ինդուկտոր, որը նախատեսված է ռադիոհաճախականային և անալոգային շղթաներում ազդանշանների ֆիլտրացման, համաձայնեցման և ձևավորման համար։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t>
  </si>
  <si>
    <t>RC0603FR-0749R9L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</si>
  <si>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TNPW0603100RBEEA
Մակերեսային մոնտաժման (SMD) բարձր ճշգրտության ռեզիստոր, որը նախատեսված է էլեկտրոնային և չափիչ սխեմաներում հոսանքի ճշգրիտ սահմանափակման, լարման բաժանման և ազդանշանների ձևավորման համար։
Прецизионный резистор поверхностного монтажа (SMD), предназначенный для точного ограничения тока, деления напряжения и формирования сигналов в электронных и измерительных схемах.</t>
  </si>
  <si>
    <t>RC0603FR-07330RL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</si>
  <si>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RC0603FR-071K5L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</si>
  <si>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RC0603FR-0724R9L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</si>
  <si>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RC0603FR-074R99L
Մակերեսային մոնտաժման (SMD) ռեզիստոր, որը նախատեսված է էլեկտրոնային սխեմաներում հոսանքի սահմանափակման, լարման բաժանման և ազդանշանների ձևավորման համար։
Резистор поверхностного монтажа (SMD), предназначенный для ограничения тока, деления напряжения и формирования сигналов в электронных схемах.</t>
  </si>
  <si>
    <t>TCM1-63AX+
Մակերեսային մոնտաժման (SMD) բարձր հաճախականության տրանսֆորմատոր, որը նախատեսված է լայնաշերտ ռադիոհաճախականային տրակտներում իմպեդանսի համաձայնեցման և ազդանշանների փոխանցման համար։
ВЧ трансформатор поверхностного монтажа (SMD), предназначенный для согласования импеданса и передачи сигналов в широкополосных радиочастотных трактах.</t>
  </si>
  <si>
    <t>C0805C104K5RACTU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t>
  </si>
  <si>
    <t>GRM1885C1H100JA01D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t>
  </si>
  <si>
    <t>C0603C102J5GALTU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t>
  </si>
  <si>
    <t>GRM188R71H473KA01D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t>
  </si>
  <si>
    <t>CC0603KRX5R8BB105
Մակերեսային մոնտաժման (SMD) կերամիկական կոնդենսատոր, որը նախատեսված է էլեկտրոնային և ռադիոհաճախականային սխեմաներում լարման ֆիլտրացման, տարանջատման և կայունացման համար։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t>
  </si>
  <si>
    <t>GRM1885C1H222JA01D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t>
  </si>
  <si>
    <t>GRM1885C1H220JA01D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t>
  </si>
  <si>
    <t>CL10A475MQ8NNNC
Մակերեսային մոնտաժման (SMD) կերամիկական կոնդենսատոր, որը նախատեսված է էլեկտրոնային և ռադիոհաճախականային սխեմաներում լարման ֆիլտրացման, տարանջատման և հարթեցման համար։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t>
  </si>
  <si>
    <t>HSMG-C170
Մակերեսային մոնտաժման (SMD) լուսադիոդ, որը նախատեսված է էլեկտրոնային սարքերում վիճակի ցուցադրման և տեսողական ազդանշանման համար։
Светодиод поверхностного монтажа (SMD), предназначенный для индикации состояния и визуальной сигнализации в электронных устройствах.</t>
  </si>
  <si>
    <t>LQW15AN4N7D8ZD
Մակերեսային մոնտաժման (SMD) բարձր հաճախականության ինդուկտոր, որը նախատեսված է ռադիոհաճախականային և անալոգային շղթաներում ազդանշանների ֆիլտրացման, համաձայնեցման և ձևավորման համար։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t>
  </si>
  <si>
    <t>GRM1885C1H562JA01D
Մակերեսային մոնտաժման (SMD) կերամիկական կոնդենսատոր, որը նախատեսված է էլեկտրոնային և ռադիոհաճախականային սխեմաներում ազդանշանների բարձր հաճախականային ֆիլտրացման, տարանջատման և կայունացման համար։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t>
  </si>
  <si>
    <t>BLM18AG102SN1D
Մակերեսային մոնտաժման (SMD) ֆերիտային ֆիլտր, որը նախատեսված է էլեկտրոնային և ռադիոհաճախականային սխեմաներում բարձր հաճախականային խանգարումների ճնշման և ազդանշանների ֆիլտրացման համար։
Ферритовая чип-бусина поверхностного монтажа (SMD), предназначенная для подавления высокочастотных помех и фильтрации сигналов в электронных и радиочастотных схемах.</t>
  </si>
  <si>
    <t>NRS8040T100MJGJ
Մակերեսային մոնտաժման (SMD) ուժային ինդուկտոր, որը նախատեսված է իմպուլսային սնուցման աղբյուրներում և էլեկտրոնային սխեմաներում էներգիայի կուտակման, հոսանքի ֆիլտրացման և հարթեցման համար։
Силовая индуктивность поверхностного монтажа (SMD), предназначенная для накопления энергии, фильтрации и сглаживания тока в импульсных источниках питания и электронных схемах.</t>
  </si>
  <si>
    <t>AD829JRZ-REEL7
Բարձր արագագործությամբ օպերացիոն ուժեղացուցիչ, որը նախատեսված է անալոգային և ռադիոհաճախականային սխեմաներում լայն անցման գոտի ունեցող ազդանշանների ուժեղացման համար։
Высокоскоростной операционный усилитель, предназначенный для усиления сигналов с широкой полосой пропускания в аналоговых и радиочастотных схемах.</t>
  </si>
  <si>
    <t>LM7805MP/NOPB
Մակերեսային մոնտաժման (SMD) գծային լարման կայունացուցիչ, որը նախատեսված է էլեկտրոնային և ռադիոհաճախականային սխեմաներում 5 Վ կայուն ելքային լարման ձևավորման համար։
Линейный стабилизатор напряжения поверхностного монтажа (SMD), предназначенный для формирования стабильного выходного напряжения 5 В в электронных и радиочастотных схемах.</t>
  </si>
  <si>
    <t>MAX17577ATC+
Մակերեսային մոնտաժման (SMD) նվազեցնող իմպուլսային լարման կայունացուցիչ (DC-DC փոխակերպիչ), որը նախատեսված է էլեկտրոնային համակարգերում լարման արդյունավետ փոխակերպման և կայունացման համար։
Понижающий импульсный стабилизатор напряжения (DC-DC преобразователь) поверхностного монтажа (SMD), предназначенный для эффективного преобразования и стабилизации напряжения в электронных системах.</t>
  </si>
  <si>
    <t>LM78L05AIMX/NOPB
Մակերեսային մոնտաժման (SMD) գծային լարման կայունացուցիչ (LDO), որը նախատեսված է էլեկտրոնային և ռադիոհաճախականային սխեմաներում 5 Վ կայուն ելքային լարման ձևավորման համար։
Линейный стабилизатор напряжения (LDO) поверхностного монтажа (SMD), предназначенный для формирования стабильного выходного напряжения 5 В в электронных и радиочастотных схемах.</t>
  </si>
  <si>
    <t>L78L33CD-TR
Մակերեսային մոնտաժման (SMD) գծային լարման կայունացուցիչ (LDO), որը նախատեսված է էլեկտրոնային և ռադիոհաճախականային սխեմաներում 3․3 Վ կայուն ելքային լարման ձևավորման համար։
Линейный стабилизатор напряжения поверхностного монтажа (SMD), предназначенный для формирования стабильного выходного напряжения 3.3 В в электронных и радиочастотных схемах.</t>
  </si>
  <si>
    <t>MAX17502HAUD+
Մակերեսային մոնտաժման (SMD) նվազեցնող իմպուլսային լարման կայունացուցիչ (DC-DC փոխակերպիչ), որը նախատեսված է էլեկտրոնային համակարգերում լարման արդյունավետ փոխակերպման և կայունացման համար։
Понижающий импульсный стабилизатор напряжения (DC-DC преобразователь) поверхностного монтажа (SMD), предназначенный для эффективного преобразования и стабилизации напряжения в электронных системах.</t>
  </si>
  <si>
    <t>Տրամագիծ՝ 1.75մմ
Քաշ՝  1կգ
Գույն՝ արծաթագույն
PLA- ն օգտագործման համար հարմար թել է, որը պատրաստվում է վերականգնվող բուսական հիմքով հումքից: Verbatim ընկերության PLA թելը արտադրվում է հատուկ բաղադրատոմսով` բարձր որակի չափանիշներին համապատասխան: Այն հոտ չունի և հեշտությամբ վերամշակվում է տպագրությունից հետո՝ այն դարձնելով հիանալի ունիվերսալ նյութ։
Կոճի չափերը
Կոճի տրամագիծը`200 մմ
Կոճի խորությունը`72 մմ
Հաբի տրամագիծը`102 մմ
Диаметр: 1,75 мм
Вес: 1 кг
Цвет: серебристый
PLA — это простое в использовании волокно, изготовленное из возобновляемого сырья растительного происхождения. PLA-волокно Verbatim производится по особой рецептуре в соответствии с высокими стандартами качества. Оно не имеет запаха и хорошо поддается обработке после печати, благодаря чему является превосходным универсальным материалом и подходит для применения в разнообразных сферах, включая концептуальное моделирование и образование.
Размеры катушки
Диаметр катушки: 200 мм
Глубина катушки: 72 мм
Диаметр втулки: 102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</si>
</sst>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sz val="8"/>
      <color theme="0"/>
      <name val="GHEA Grapalat"/>
      <family val="3"/>
    </font>
    <font>
      <b/>
      <i/>
      <sz val="8"/>
      <name val="GHEA Grapalat"/>
      <family val="3"/>
    </font>
    <font>
      <b/>
      <sz val="9"/>
      <color theme="1"/>
      <name val="GHEA Grapalat"/>
      <family val="3"/>
    </font>
    <font>
      <sz val="12"/>
      <name val="GHEA Grapalat"/>
      <family val="3"/>
    </font>
    <font>
      <sz val="6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5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/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4</xdr:col>
          <xdr:colOff>4314825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	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9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858157</xdr:colOff>
      <xdr:row>100</xdr:row>
      <xdr:rowOff>2079171</xdr:rowOff>
    </xdr:from>
    <xdr:to>
      <xdr:col>4</xdr:col>
      <xdr:colOff>454568</xdr:colOff>
      <xdr:row>109</xdr:row>
      <xdr:rowOff>77653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1645557" y="70494071"/>
          <a:ext cx="3381011" cy="155448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674914</xdr:colOff>
      <xdr:row>100</xdr:row>
      <xdr:rowOff>2019300</xdr:rowOff>
    </xdr:from>
    <xdr:to>
      <xdr:col>8</xdr:col>
      <xdr:colOff>482417</xdr:colOff>
      <xdr:row>109</xdr:row>
      <xdr:rowOff>11977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9133114" y="70434200"/>
          <a:ext cx="2576103" cy="1548677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100</xdr:row>
      <xdr:rowOff>254000</xdr:rowOff>
    </xdr:from>
    <xdr:to>
      <xdr:col>14</xdr:col>
      <xdr:colOff>65314</xdr:colOff>
      <xdr:row>100</xdr:row>
      <xdr:rowOff>2166259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>
        <a:xfrm flipV="1">
          <a:off x="0" y="68668900"/>
          <a:ext cx="16613414" cy="191225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. Изделие должно быть новым, неиспользованным и в заводской упаковке.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необходимо приложить информационный буклет (технический паспорт), официально изданный производителем, который должен содержать все характеристики устройств, предоставленные участником, если таковые имеются.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3. Гарантийный срок на дозу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N1-94 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составляет 1 (один) год со дня, следующего за днем ​​приемки изделия.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4. Поставка изделия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5. В течение гарантийного срока транспортировка изделий для обслуживания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6. По запросу Покупателя Продавец предоставляет гарантийное письмо или сертификат соответствия от производителя или его представителя.</a:t>
          </a: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102</xdr:row>
      <xdr:rowOff>152400</xdr:rowOff>
    </xdr:from>
    <xdr:to>
      <xdr:col>16</xdr:col>
      <xdr:colOff>88174</xdr:colOff>
      <xdr:row>107</xdr:row>
      <xdr:rowOff>76200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66700" y="50985420"/>
          <a:ext cx="15701554" cy="83820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111</xdr:row>
      <xdr:rowOff>0</xdr:rowOff>
    </xdr:from>
    <xdr:to>
      <xdr:col>3</xdr:col>
      <xdr:colOff>405220</xdr:colOff>
      <xdr:row>124</xdr:row>
      <xdr:rowOff>134985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69820" y="14714220"/>
          <a:ext cx="3384640" cy="2512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0</xdr:colOff>
      <xdr:row>111</xdr:row>
      <xdr:rowOff>0</xdr:rowOff>
    </xdr:from>
    <xdr:to>
      <xdr:col>8</xdr:col>
      <xdr:colOff>763268</xdr:colOff>
      <xdr:row>124</xdr:row>
      <xdr:rowOff>127365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46720" y="14714220"/>
          <a:ext cx="2561588" cy="25048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8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50"/>
  <sheetViews>
    <sheetView tabSelected="1" zoomScale="80" zoomScaleNormal="80" zoomScaleSheetLayoutView="100" workbookViewId="0">
      <selection activeCell="E7" sqref="E7"/>
    </sheetView>
  </sheetViews>
  <sheetFormatPr defaultColWidth="8.85546875" defaultRowHeight="12.75" x14ac:dyDescent="0.25"/>
  <cols>
    <col min="1" max="1" width="11.5703125" style="9" customWidth="1"/>
    <col min="2" max="2" width="18" style="9" customWidth="1"/>
    <col min="3" max="3" width="20.42578125" style="10" customWidth="1"/>
    <col min="4" max="4" width="16.85546875" style="9" customWidth="1"/>
    <col min="5" max="5" width="76.85546875" style="22" customWidth="1"/>
    <col min="6" max="7" width="12.85546875" style="9" customWidth="1"/>
    <col min="8" max="8" width="14.42578125" style="10" customWidth="1"/>
    <col min="9" max="9" width="11.5703125" style="11" customWidth="1"/>
    <col min="10" max="11" width="15.140625" style="11" customWidth="1"/>
    <col min="12" max="12" width="18" style="9" customWidth="1"/>
    <col min="13" max="16384" width="8.85546875" style="9"/>
  </cols>
  <sheetData>
    <row r="1" spans="1:39" ht="80.45" customHeight="1" x14ac:dyDescent="0.25">
      <c r="H1" s="9"/>
      <c r="I1" s="9"/>
      <c r="J1" s="9"/>
      <c r="K1" s="9"/>
    </row>
    <row r="2" spans="1:39" ht="80.45" customHeight="1" x14ac:dyDescent="0.25">
      <c r="H2" s="9"/>
      <c r="I2" s="9"/>
      <c r="J2" s="9"/>
      <c r="K2" s="9"/>
    </row>
    <row r="3" spans="1:39" ht="21.6" customHeight="1" x14ac:dyDescent="0.25">
      <c r="H3" s="9"/>
      <c r="I3" s="9"/>
      <c r="J3" s="9"/>
      <c r="K3" s="9"/>
      <c r="L3" s="25" t="s">
        <v>15</v>
      </c>
    </row>
    <row r="4" spans="1:39" ht="25.9" customHeight="1" x14ac:dyDescent="0.25">
      <c r="A4" s="35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39" s="12" customFormat="1" ht="41.45" customHeight="1" x14ac:dyDescent="0.25">
      <c r="A5" s="38" t="s">
        <v>2</v>
      </c>
      <c r="B5" s="38" t="s">
        <v>3</v>
      </c>
      <c r="C5" s="38" t="s">
        <v>4</v>
      </c>
      <c r="D5" s="38" t="s">
        <v>5</v>
      </c>
      <c r="E5" s="40" t="s">
        <v>6</v>
      </c>
      <c r="F5" s="38" t="s">
        <v>7</v>
      </c>
      <c r="G5" s="38" t="s">
        <v>8</v>
      </c>
      <c r="H5" s="38" t="s">
        <v>9</v>
      </c>
      <c r="I5" s="38" t="s">
        <v>10</v>
      </c>
      <c r="J5" s="32" t="s">
        <v>11</v>
      </c>
      <c r="K5" s="33"/>
      <c r="L5" s="34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39" s="12" customFormat="1" ht="62.45" customHeight="1" x14ac:dyDescent="0.25">
      <c r="A6" s="39"/>
      <c r="B6" s="39"/>
      <c r="C6" s="39"/>
      <c r="D6" s="39"/>
      <c r="E6" s="41"/>
      <c r="F6" s="39"/>
      <c r="G6" s="39"/>
      <c r="H6" s="39"/>
      <c r="I6" s="39"/>
      <c r="J6" s="24" t="s">
        <v>12</v>
      </c>
      <c r="K6" s="24" t="s">
        <v>13</v>
      </c>
      <c r="L6" s="24" t="s">
        <v>14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</row>
    <row r="7" spans="1:39" s="12" customFormat="1" ht="409.5" x14ac:dyDescent="0.25">
      <c r="A7" s="13">
        <v>1</v>
      </c>
      <c r="B7" s="14">
        <v>30211120</v>
      </c>
      <c r="C7" s="14" t="s">
        <v>29</v>
      </c>
      <c r="D7" s="14"/>
      <c r="E7" s="31" t="s">
        <v>167</v>
      </c>
      <c r="F7" s="26" t="s">
        <v>16</v>
      </c>
      <c r="G7" s="16">
        <f t="shared" ref="G7:G36" si="0">+H7/I7</f>
        <v>2550000</v>
      </c>
      <c r="H7" s="30">
        <v>2550000</v>
      </c>
      <c r="I7" s="29">
        <v>1</v>
      </c>
      <c r="J7" s="27" t="s">
        <v>17</v>
      </c>
      <c r="K7" s="17">
        <f t="shared" ref="K7:K36" si="1">I7</f>
        <v>1</v>
      </c>
      <c r="L7" s="18" t="s">
        <v>28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</row>
    <row r="8" spans="1:39" s="19" customFormat="1" ht="207" customHeight="1" x14ac:dyDescent="0.25">
      <c r="A8" s="15">
        <v>2</v>
      </c>
      <c r="B8" s="14" t="s">
        <v>30</v>
      </c>
      <c r="C8" s="14" t="s">
        <v>31</v>
      </c>
      <c r="D8" s="14"/>
      <c r="E8" s="31" t="s">
        <v>168</v>
      </c>
      <c r="F8" s="26" t="s">
        <v>16</v>
      </c>
      <c r="G8" s="20">
        <f t="shared" si="0"/>
        <v>800000</v>
      </c>
      <c r="H8" s="30">
        <v>800000</v>
      </c>
      <c r="I8" s="29">
        <v>1</v>
      </c>
      <c r="J8" s="27" t="s">
        <v>17</v>
      </c>
      <c r="K8" s="21">
        <f t="shared" si="1"/>
        <v>1</v>
      </c>
      <c r="L8" s="18" t="s">
        <v>28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</row>
    <row r="9" spans="1:39" s="19" customFormat="1" ht="76.5" x14ac:dyDescent="0.25">
      <c r="A9" s="13">
        <v>3</v>
      </c>
      <c r="B9" s="14" t="s">
        <v>32</v>
      </c>
      <c r="C9" s="14" t="s">
        <v>33</v>
      </c>
      <c r="D9" s="14"/>
      <c r="E9" s="31" t="s">
        <v>169</v>
      </c>
      <c r="F9" s="26" t="s">
        <v>16</v>
      </c>
      <c r="G9" s="20">
        <f t="shared" si="0"/>
        <v>140000</v>
      </c>
      <c r="H9" s="30">
        <v>140000</v>
      </c>
      <c r="I9" s="29">
        <v>1</v>
      </c>
      <c r="J9" s="27" t="s">
        <v>17</v>
      </c>
      <c r="K9" s="21">
        <f t="shared" si="1"/>
        <v>1</v>
      </c>
      <c r="L9" s="18" t="s">
        <v>28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39" s="19" customFormat="1" ht="87.75" x14ac:dyDescent="0.25">
      <c r="A10" s="15">
        <v>4</v>
      </c>
      <c r="B10" s="14" t="s">
        <v>34</v>
      </c>
      <c r="C10" s="14" t="s">
        <v>35</v>
      </c>
      <c r="D10" s="14"/>
      <c r="E10" s="31" t="s">
        <v>170</v>
      </c>
      <c r="F10" s="26" t="s">
        <v>16</v>
      </c>
      <c r="G10" s="20">
        <f t="shared" si="0"/>
        <v>70000</v>
      </c>
      <c r="H10" s="30">
        <v>350000</v>
      </c>
      <c r="I10" s="29">
        <v>5</v>
      </c>
      <c r="J10" s="27" t="s">
        <v>17</v>
      </c>
      <c r="K10" s="21">
        <f t="shared" si="1"/>
        <v>5</v>
      </c>
      <c r="L10" s="18" t="s">
        <v>28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</row>
    <row r="11" spans="1:39" s="10" customFormat="1" ht="87.75" x14ac:dyDescent="0.25">
      <c r="A11" s="13">
        <v>5</v>
      </c>
      <c r="B11" s="14" t="s">
        <v>36</v>
      </c>
      <c r="C11" s="14" t="s">
        <v>37</v>
      </c>
      <c r="D11" s="14"/>
      <c r="E11" s="31" t="s">
        <v>171</v>
      </c>
      <c r="F11" s="26" t="s">
        <v>16</v>
      </c>
      <c r="G11" s="20">
        <f t="shared" si="0"/>
        <v>332500</v>
      </c>
      <c r="H11" s="30">
        <v>665000</v>
      </c>
      <c r="I11" s="29">
        <v>2</v>
      </c>
      <c r="J11" s="27" t="s">
        <v>17</v>
      </c>
      <c r="K11" s="21">
        <f t="shared" si="1"/>
        <v>2</v>
      </c>
      <c r="L11" s="18" t="s">
        <v>28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</row>
    <row r="12" spans="1:39" s="19" customFormat="1" ht="76.5" x14ac:dyDescent="0.25">
      <c r="A12" s="15">
        <v>6</v>
      </c>
      <c r="B12" s="14" t="s">
        <v>38</v>
      </c>
      <c r="C12" s="14" t="s">
        <v>39</v>
      </c>
      <c r="D12" s="14"/>
      <c r="E12" s="31" t="s">
        <v>172</v>
      </c>
      <c r="F12" s="26" t="s">
        <v>16</v>
      </c>
      <c r="G12" s="20">
        <f t="shared" si="0"/>
        <v>11000</v>
      </c>
      <c r="H12" s="30">
        <v>110000</v>
      </c>
      <c r="I12" s="29">
        <v>10</v>
      </c>
      <c r="J12" s="27" t="s">
        <v>17</v>
      </c>
      <c r="K12" s="21">
        <f t="shared" si="1"/>
        <v>10</v>
      </c>
      <c r="L12" s="18" t="s">
        <v>28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</row>
    <row r="13" spans="1:39" s="19" customFormat="1" ht="76.5" x14ac:dyDescent="0.25">
      <c r="A13" s="13">
        <v>7</v>
      </c>
      <c r="B13" s="14">
        <v>31100000</v>
      </c>
      <c r="C13" s="14" t="s">
        <v>40</v>
      </c>
      <c r="D13" s="14"/>
      <c r="E13" s="31" t="s">
        <v>173</v>
      </c>
      <c r="F13" s="26" t="s">
        <v>16</v>
      </c>
      <c r="G13" s="20">
        <f t="shared" si="0"/>
        <v>1600</v>
      </c>
      <c r="H13" s="30">
        <v>16000</v>
      </c>
      <c r="I13" s="29">
        <v>10</v>
      </c>
      <c r="J13" s="27" t="s">
        <v>17</v>
      </c>
      <c r="K13" s="21">
        <f t="shared" si="1"/>
        <v>10</v>
      </c>
      <c r="L13" s="18" t="s">
        <v>28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</row>
    <row r="14" spans="1:39" s="19" customFormat="1" ht="76.5" x14ac:dyDescent="0.25">
      <c r="A14" s="15">
        <v>8</v>
      </c>
      <c r="B14" s="14" t="s">
        <v>41</v>
      </c>
      <c r="C14" s="14" t="s">
        <v>42</v>
      </c>
      <c r="D14" s="14"/>
      <c r="E14" s="31" t="s">
        <v>174</v>
      </c>
      <c r="F14" s="26" t="s">
        <v>16</v>
      </c>
      <c r="G14" s="20">
        <f t="shared" si="0"/>
        <v>900</v>
      </c>
      <c r="H14" s="30">
        <v>9000</v>
      </c>
      <c r="I14" s="29">
        <v>10</v>
      </c>
      <c r="J14" s="27" t="s">
        <v>17</v>
      </c>
      <c r="K14" s="21">
        <f t="shared" si="1"/>
        <v>10</v>
      </c>
      <c r="L14" s="18" t="s">
        <v>28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</row>
    <row r="15" spans="1:39" s="10" customFormat="1" ht="76.5" x14ac:dyDescent="0.25">
      <c r="A15" s="13">
        <v>9</v>
      </c>
      <c r="B15" s="14" t="s">
        <v>43</v>
      </c>
      <c r="C15" s="14" t="s">
        <v>44</v>
      </c>
      <c r="D15" s="14"/>
      <c r="E15" s="31" t="s">
        <v>175</v>
      </c>
      <c r="F15" s="26" t="s">
        <v>16</v>
      </c>
      <c r="G15" s="20">
        <f t="shared" si="0"/>
        <v>8800</v>
      </c>
      <c r="H15" s="30">
        <v>88000</v>
      </c>
      <c r="I15" s="29">
        <v>10</v>
      </c>
      <c r="J15" s="27" t="s">
        <v>17</v>
      </c>
      <c r="K15" s="21">
        <f t="shared" si="1"/>
        <v>10</v>
      </c>
      <c r="L15" s="18" t="s">
        <v>28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</row>
    <row r="16" spans="1:39" s="19" customFormat="1" ht="76.5" x14ac:dyDescent="0.25">
      <c r="A16" s="15">
        <v>10</v>
      </c>
      <c r="B16" s="14" t="s">
        <v>45</v>
      </c>
      <c r="C16" s="14" t="s">
        <v>44</v>
      </c>
      <c r="D16" s="14"/>
      <c r="E16" s="31" t="s">
        <v>176</v>
      </c>
      <c r="F16" s="26" t="s">
        <v>16</v>
      </c>
      <c r="G16" s="20">
        <f t="shared" si="0"/>
        <v>15833.333333333334</v>
      </c>
      <c r="H16" s="30">
        <v>95000</v>
      </c>
      <c r="I16" s="29">
        <v>6</v>
      </c>
      <c r="J16" s="27" t="s">
        <v>17</v>
      </c>
      <c r="K16" s="21">
        <f t="shared" si="1"/>
        <v>6</v>
      </c>
      <c r="L16" s="18" t="s">
        <v>28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</row>
    <row r="17" spans="1:39" s="19" customFormat="1" ht="76.5" x14ac:dyDescent="0.25">
      <c r="A17" s="13">
        <v>11</v>
      </c>
      <c r="B17" s="14" t="s">
        <v>46</v>
      </c>
      <c r="C17" s="14" t="s">
        <v>44</v>
      </c>
      <c r="D17" s="14"/>
      <c r="E17" s="31" t="s">
        <v>177</v>
      </c>
      <c r="F17" s="26" t="s">
        <v>16</v>
      </c>
      <c r="G17" s="20">
        <f t="shared" si="0"/>
        <v>4500</v>
      </c>
      <c r="H17" s="30">
        <v>45000</v>
      </c>
      <c r="I17" s="29">
        <v>10</v>
      </c>
      <c r="J17" s="27" t="s">
        <v>17</v>
      </c>
      <c r="K17" s="21">
        <f t="shared" si="1"/>
        <v>10</v>
      </c>
      <c r="L17" s="18" t="s">
        <v>28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spans="1:39" s="19" customFormat="1" ht="76.5" x14ac:dyDescent="0.25">
      <c r="A18" s="15">
        <v>12</v>
      </c>
      <c r="B18" s="14" t="s">
        <v>47</v>
      </c>
      <c r="C18" s="14" t="s">
        <v>44</v>
      </c>
      <c r="D18" s="14"/>
      <c r="E18" s="31" t="s">
        <v>178</v>
      </c>
      <c r="F18" s="26" t="s">
        <v>16</v>
      </c>
      <c r="G18" s="20">
        <f t="shared" si="0"/>
        <v>4000</v>
      </c>
      <c r="H18" s="30">
        <v>40000</v>
      </c>
      <c r="I18" s="29">
        <v>10</v>
      </c>
      <c r="J18" s="27" t="s">
        <v>17</v>
      </c>
      <c r="K18" s="21">
        <f t="shared" si="1"/>
        <v>10</v>
      </c>
      <c r="L18" s="18" t="s">
        <v>28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</row>
    <row r="19" spans="1:39" s="19" customFormat="1" ht="76.5" x14ac:dyDescent="0.25">
      <c r="A19" s="13">
        <v>13</v>
      </c>
      <c r="B19" s="14" t="s">
        <v>48</v>
      </c>
      <c r="C19" s="14" t="s">
        <v>44</v>
      </c>
      <c r="D19" s="14"/>
      <c r="E19" s="31" t="s">
        <v>179</v>
      </c>
      <c r="F19" s="26" t="s">
        <v>16</v>
      </c>
      <c r="G19" s="20">
        <f t="shared" si="0"/>
        <v>1800</v>
      </c>
      <c r="H19" s="30">
        <v>18000</v>
      </c>
      <c r="I19" s="29">
        <v>10</v>
      </c>
      <c r="J19" s="27" t="s">
        <v>17</v>
      </c>
      <c r="K19" s="21">
        <f t="shared" si="1"/>
        <v>10</v>
      </c>
      <c r="L19" s="18" t="s">
        <v>28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</row>
    <row r="20" spans="1:39" s="19" customFormat="1" ht="76.5" x14ac:dyDescent="0.25">
      <c r="A20" s="15">
        <v>14</v>
      </c>
      <c r="B20" s="14" t="s">
        <v>49</v>
      </c>
      <c r="C20" s="14" t="s">
        <v>44</v>
      </c>
      <c r="D20" s="14"/>
      <c r="E20" s="31" t="s">
        <v>180</v>
      </c>
      <c r="F20" s="26" t="s">
        <v>16</v>
      </c>
      <c r="G20" s="20">
        <f t="shared" si="0"/>
        <v>3600</v>
      </c>
      <c r="H20" s="30">
        <v>18000</v>
      </c>
      <c r="I20" s="29">
        <v>5</v>
      </c>
      <c r="J20" s="27" t="s">
        <v>17</v>
      </c>
      <c r="K20" s="21">
        <f t="shared" si="1"/>
        <v>5</v>
      </c>
      <c r="L20" s="18" t="s">
        <v>28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39" s="19" customFormat="1" ht="76.5" x14ac:dyDescent="0.25">
      <c r="A21" s="13">
        <v>15</v>
      </c>
      <c r="B21" s="14" t="s">
        <v>50</v>
      </c>
      <c r="C21" s="14" t="s">
        <v>51</v>
      </c>
      <c r="D21" s="14"/>
      <c r="E21" s="31" t="s">
        <v>181</v>
      </c>
      <c r="F21" s="26" t="s">
        <v>16</v>
      </c>
      <c r="G21" s="20">
        <f t="shared" si="0"/>
        <v>150</v>
      </c>
      <c r="H21" s="30">
        <v>1500</v>
      </c>
      <c r="I21" s="29">
        <v>10</v>
      </c>
      <c r="J21" s="27" t="s">
        <v>17</v>
      </c>
      <c r="K21" s="21">
        <f t="shared" si="1"/>
        <v>10</v>
      </c>
      <c r="L21" s="18" t="s">
        <v>28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</row>
    <row r="22" spans="1:39" s="19" customFormat="1" ht="76.5" x14ac:dyDescent="0.25">
      <c r="A22" s="15">
        <v>16</v>
      </c>
      <c r="B22" s="14" t="s">
        <v>52</v>
      </c>
      <c r="C22" s="14" t="s">
        <v>53</v>
      </c>
      <c r="D22" s="14"/>
      <c r="E22" s="31" t="s">
        <v>54</v>
      </c>
      <c r="F22" s="26" t="s">
        <v>16</v>
      </c>
      <c r="G22" s="20">
        <f t="shared" si="0"/>
        <v>1000</v>
      </c>
      <c r="H22" s="30">
        <v>10000</v>
      </c>
      <c r="I22" s="29">
        <v>10</v>
      </c>
      <c r="J22" s="27" t="s">
        <v>17</v>
      </c>
      <c r="K22" s="21">
        <f t="shared" si="1"/>
        <v>10</v>
      </c>
      <c r="L22" s="18" t="s">
        <v>28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</row>
    <row r="23" spans="1:39" s="19" customFormat="1" ht="76.5" x14ac:dyDescent="0.25">
      <c r="A23" s="13">
        <v>17</v>
      </c>
      <c r="B23" s="14">
        <v>31711460</v>
      </c>
      <c r="C23" s="14" t="s">
        <v>55</v>
      </c>
      <c r="D23" s="14"/>
      <c r="E23" s="31" t="s">
        <v>182</v>
      </c>
      <c r="F23" s="26" t="s">
        <v>16</v>
      </c>
      <c r="G23" s="20">
        <f t="shared" si="0"/>
        <v>2100</v>
      </c>
      <c r="H23" s="30">
        <v>21000</v>
      </c>
      <c r="I23" s="29">
        <v>10</v>
      </c>
      <c r="J23" s="27" t="s">
        <v>17</v>
      </c>
      <c r="K23" s="21">
        <f t="shared" si="1"/>
        <v>10</v>
      </c>
      <c r="L23" s="18" t="s">
        <v>28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</row>
    <row r="24" spans="1:39" s="19" customFormat="1" ht="76.5" x14ac:dyDescent="0.25">
      <c r="A24" s="15">
        <v>18</v>
      </c>
      <c r="B24" s="14" t="s">
        <v>56</v>
      </c>
      <c r="C24" s="14" t="s">
        <v>57</v>
      </c>
      <c r="D24" s="14"/>
      <c r="E24" s="31" t="s">
        <v>183</v>
      </c>
      <c r="F24" s="26" t="s">
        <v>16</v>
      </c>
      <c r="G24" s="20">
        <f t="shared" si="0"/>
        <v>1666.6666666666667</v>
      </c>
      <c r="H24" s="30">
        <v>10000</v>
      </c>
      <c r="I24" s="29">
        <v>6</v>
      </c>
      <c r="J24" s="27" t="s">
        <v>17</v>
      </c>
      <c r="K24" s="21">
        <f t="shared" si="1"/>
        <v>6</v>
      </c>
      <c r="L24" s="18" t="s">
        <v>28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:39" s="19" customFormat="1" ht="76.5" x14ac:dyDescent="0.25">
      <c r="A25" s="13">
        <v>19</v>
      </c>
      <c r="B25" s="14" t="s">
        <v>58</v>
      </c>
      <c r="C25" s="14" t="s">
        <v>59</v>
      </c>
      <c r="D25" s="14"/>
      <c r="E25" s="31" t="s">
        <v>184</v>
      </c>
      <c r="F25" s="26" t="s">
        <v>16</v>
      </c>
      <c r="G25" s="20">
        <f t="shared" si="0"/>
        <v>800</v>
      </c>
      <c r="H25" s="30">
        <v>20000</v>
      </c>
      <c r="I25" s="29">
        <v>25</v>
      </c>
      <c r="J25" s="27" t="s">
        <v>17</v>
      </c>
      <c r="K25" s="21">
        <f t="shared" si="1"/>
        <v>25</v>
      </c>
      <c r="L25" s="18" t="s">
        <v>28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39" s="10" customFormat="1" ht="76.5" x14ac:dyDescent="0.25">
      <c r="A26" s="15">
        <v>20</v>
      </c>
      <c r="B26" s="14" t="s">
        <v>60</v>
      </c>
      <c r="C26" s="14" t="s">
        <v>61</v>
      </c>
      <c r="D26" s="14"/>
      <c r="E26" s="31" t="s">
        <v>185</v>
      </c>
      <c r="F26" s="26" t="s">
        <v>16</v>
      </c>
      <c r="G26" s="20">
        <f t="shared" si="0"/>
        <v>4000</v>
      </c>
      <c r="H26" s="30">
        <v>20000</v>
      </c>
      <c r="I26" s="29">
        <v>5</v>
      </c>
      <c r="J26" s="27" t="s">
        <v>17</v>
      </c>
      <c r="K26" s="21">
        <f t="shared" si="1"/>
        <v>5</v>
      </c>
      <c r="L26" s="18" t="s">
        <v>28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s="19" customFormat="1" ht="76.5" x14ac:dyDescent="0.25">
      <c r="A27" s="13">
        <v>21</v>
      </c>
      <c r="B27" s="14" t="s">
        <v>62</v>
      </c>
      <c r="C27" s="14" t="s">
        <v>63</v>
      </c>
      <c r="D27" s="14"/>
      <c r="E27" s="31" t="s">
        <v>186</v>
      </c>
      <c r="F27" s="26" t="s">
        <v>16</v>
      </c>
      <c r="G27" s="20">
        <f t="shared" si="0"/>
        <v>1400</v>
      </c>
      <c r="H27" s="30">
        <v>14000</v>
      </c>
      <c r="I27" s="29">
        <v>10</v>
      </c>
      <c r="J27" s="27" t="s">
        <v>17</v>
      </c>
      <c r="K27" s="21">
        <f t="shared" si="1"/>
        <v>10</v>
      </c>
      <c r="L27" s="18" t="s">
        <v>28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39" s="19" customFormat="1" ht="76.5" x14ac:dyDescent="0.25">
      <c r="A28" s="15">
        <v>22</v>
      </c>
      <c r="B28" s="14" t="s">
        <v>64</v>
      </c>
      <c r="C28" s="14" t="s">
        <v>61</v>
      </c>
      <c r="D28" s="14"/>
      <c r="E28" s="31" t="s">
        <v>187</v>
      </c>
      <c r="F28" s="26" t="s">
        <v>16</v>
      </c>
      <c r="G28" s="20">
        <f t="shared" si="0"/>
        <v>18750</v>
      </c>
      <c r="H28" s="30">
        <v>150000</v>
      </c>
      <c r="I28" s="29">
        <v>8</v>
      </c>
      <c r="J28" s="27" t="s">
        <v>17</v>
      </c>
      <c r="K28" s="21">
        <f t="shared" si="1"/>
        <v>8</v>
      </c>
      <c r="L28" s="18" t="s">
        <v>28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spans="1:39" s="10" customFormat="1" ht="76.5" x14ac:dyDescent="0.25">
      <c r="A29" s="13">
        <v>23</v>
      </c>
      <c r="B29" s="14" t="s">
        <v>65</v>
      </c>
      <c r="C29" s="14" t="s">
        <v>61</v>
      </c>
      <c r="D29" s="14"/>
      <c r="E29" s="31" t="s">
        <v>188</v>
      </c>
      <c r="F29" s="26" t="s">
        <v>16</v>
      </c>
      <c r="G29" s="20">
        <f t="shared" si="0"/>
        <v>3125</v>
      </c>
      <c r="H29" s="30">
        <v>25000</v>
      </c>
      <c r="I29" s="29">
        <v>8</v>
      </c>
      <c r="J29" s="27" t="s">
        <v>17</v>
      </c>
      <c r="K29" s="21">
        <f t="shared" si="1"/>
        <v>8</v>
      </c>
      <c r="L29" s="18" t="s">
        <v>28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</row>
    <row r="30" spans="1:39" s="19" customFormat="1" ht="76.5" x14ac:dyDescent="0.25">
      <c r="A30" s="15">
        <v>24</v>
      </c>
      <c r="B30" s="14">
        <v>30237135</v>
      </c>
      <c r="C30" s="14" t="s">
        <v>66</v>
      </c>
      <c r="D30" s="14"/>
      <c r="E30" s="31" t="s">
        <v>189</v>
      </c>
      <c r="F30" s="26" t="s">
        <v>16</v>
      </c>
      <c r="G30" s="20">
        <f t="shared" si="0"/>
        <v>916.66666666666663</v>
      </c>
      <c r="H30" s="30">
        <v>5500</v>
      </c>
      <c r="I30" s="29">
        <v>6</v>
      </c>
      <c r="J30" s="27" t="s">
        <v>17</v>
      </c>
      <c r="K30" s="21">
        <f t="shared" si="1"/>
        <v>6</v>
      </c>
      <c r="L30" s="18" t="s">
        <v>28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spans="1:39" s="19" customFormat="1" ht="76.5" x14ac:dyDescent="0.25">
      <c r="A31" s="13">
        <v>25</v>
      </c>
      <c r="B31" s="14" t="s">
        <v>67</v>
      </c>
      <c r="C31" s="14" t="s">
        <v>68</v>
      </c>
      <c r="D31" s="14"/>
      <c r="E31" s="31" t="s">
        <v>69</v>
      </c>
      <c r="F31" s="26" t="s">
        <v>16</v>
      </c>
      <c r="G31" s="20">
        <f t="shared" si="0"/>
        <v>2166.6666666666665</v>
      </c>
      <c r="H31" s="30">
        <v>13000</v>
      </c>
      <c r="I31" s="29">
        <v>6</v>
      </c>
      <c r="J31" s="27" t="s">
        <v>17</v>
      </c>
      <c r="K31" s="21">
        <f t="shared" si="1"/>
        <v>6</v>
      </c>
      <c r="L31" s="18" t="s">
        <v>28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</row>
    <row r="32" spans="1:39" s="19" customFormat="1" ht="76.5" x14ac:dyDescent="0.25">
      <c r="A32" s="15">
        <v>26</v>
      </c>
      <c r="B32" s="14" t="s">
        <v>70</v>
      </c>
      <c r="C32" s="14" t="s">
        <v>71</v>
      </c>
      <c r="D32" s="14"/>
      <c r="E32" s="31" t="s">
        <v>190</v>
      </c>
      <c r="F32" s="26" t="s">
        <v>16</v>
      </c>
      <c r="G32" s="20">
        <f t="shared" si="0"/>
        <v>2000</v>
      </c>
      <c r="H32" s="30">
        <v>12000</v>
      </c>
      <c r="I32" s="29">
        <v>6</v>
      </c>
      <c r="J32" s="27" t="s">
        <v>17</v>
      </c>
      <c r="K32" s="21">
        <f t="shared" si="1"/>
        <v>6</v>
      </c>
      <c r="L32" s="18" t="s">
        <v>28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</row>
    <row r="33" spans="1:39" s="10" customFormat="1" ht="76.5" x14ac:dyDescent="0.25">
      <c r="A33" s="13">
        <v>27</v>
      </c>
      <c r="B33" s="14" t="s">
        <v>72</v>
      </c>
      <c r="C33" s="14" t="s">
        <v>71</v>
      </c>
      <c r="D33" s="14"/>
      <c r="E33" s="31" t="s">
        <v>191</v>
      </c>
      <c r="F33" s="26" t="s">
        <v>16</v>
      </c>
      <c r="G33" s="20">
        <f t="shared" si="0"/>
        <v>2000</v>
      </c>
      <c r="H33" s="30">
        <v>12000</v>
      </c>
      <c r="I33" s="29">
        <v>6</v>
      </c>
      <c r="J33" s="27" t="s">
        <v>17</v>
      </c>
      <c r="K33" s="21">
        <f t="shared" si="1"/>
        <v>6</v>
      </c>
      <c r="L33" s="18" t="s">
        <v>28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spans="1:39" s="10" customFormat="1" ht="76.5" x14ac:dyDescent="0.25">
      <c r="A34" s="15">
        <v>28</v>
      </c>
      <c r="B34" s="14" t="s">
        <v>73</v>
      </c>
      <c r="C34" s="14" t="s">
        <v>74</v>
      </c>
      <c r="D34" s="14"/>
      <c r="E34" s="31" t="s">
        <v>192</v>
      </c>
      <c r="F34" s="26" t="s">
        <v>16</v>
      </c>
      <c r="G34" s="20">
        <f t="shared" si="0"/>
        <v>333.33333333333331</v>
      </c>
      <c r="H34" s="30">
        <v>2000</v>
      </c>
      <c r="I34" s="29">
        <v>6</v>
      </c>
      <c r="J34" s="27" t="s">
        <v>17</v>
      </c>
      <c r="K34" s="21">
        <f t="shared" si="1"/>
        <v>6</v>
      </c>
      <c r="L34" s="18" t="s">
        <v>28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spans="1:39" s="19" customFormat="1" ht="76.5" x14ac:dyDescent="0.25">
      <c r="A35" s="13">
        <v>29</v>
      </c>
      <c r="B35" s="14" t="s">
        <v>75</v>
      </c>
      <c r="C35" s="14" t="s">
        <v>76</v>
      </c>
      <c r="D35" s="14"/>
      <c r="E35" s="31" t="s">
        <v>193</v>
      </c>
      <c r="F35" s="26" t="s">
        <v>16</v>
      </c>
      <c r="G35" s="20">
        <f t="shared" si="0"/>
        <v>11666.666666666666</v>
      </c>
      <c r="H35" s="30">
        <v>70000</v>
      </c>
      <c r="I35" s="29">
        <v>6</v>
      </c>
      <c r="J35" s="27" t="s">
        <v>17</v>
      </c>
      <c r="K35" s="21">
        <f t="shared" si="1"/>
        <v>6</v>
      </c>
      <c r="L35" s="18" t="s">
        <v>28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spans="1:39" s="19" customFormat="1" ht="76.5" x14ac:dyDescent="0.25">
      <c r="A36" s="15">
        <v>30</v>
      </c>
      <c r="B36" s="14" t="s">
        <v>77</v>
      </c>
      <c r="C36" s="14" t="s">
        <v>78</v>
      </c>
      <c r="D36" s="14"/>
      <c r="E36" s="31" t="s">
        <v>194</v>
      </c>
      <c r="F36" s="26" t="s">
        <v>16</v>
      </c>
      <c r="G36" s="20">
        <f t="shared" si="0"/>
        <v>5000</v>
      </c>
      <c r="H36" s="30">
        <v>30000</v>
      </c>
      <c r="I36" s="29">
        <v>6</v>
      </c>
      <c r="J36" s="27" t="s">
        <v>17</v>
      </c>
      <c r="K36" s="21">
        <f t="shared" si="1"/>
        <v>6</v>
      </c>
      <c r="L36" s="18" t="s">
        <v>28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</row>
    <row r="37" spans="1:39" s="12" customFormat="1" ht="76.5" x14ac:dyDescent="0.25">
      <c r="A37" s="13">
        <v>31</v>
      </c>
      <c r="B37" s="14" t="s">
        <v>79</v>
      </c>
      <c r="C37" s="14" t="s">
        <v>80</v>
      </c>
      <c r="D37" s="14"/>
      <c r="E37" s="31" t="s">
        <v>195</v>
      </c>
      <c r="F37" s="26" t="s">
        <v>16</v>
      </c>
      <c r="G37" s="16">
        <f t="shared" ref="G37:G66" si="2">+H37/I37</f>
        <v>13333.333333333334</v>
      </c>
      <c r="H37" s="30">
        <v>80000</v>
      </c>
      <c r="I37" s="29">
        <v>6</v>
      </c>
      <c r="J37" s="27" t="s">
        <v>17</v>
      </c>
      <c r="K37" s="17">
        <f t="shared" ref="K37:K66" si="3">I37</f>
        <v>6</v>
      </c>
      <c r="L37" s="18" t="s">
        <v>28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spans="1:39" s="19" customFormat="1" ht="76.5" x14ac:dyDescent="0.25">
      <c r="A38" s="15">
        <v>32</v>
      </c>
      <c r="B38" s="14" t="s">
        <v>81</v>
      </c>
      <c r="C38" s="14" t="s">
        <v>82</v>
      </c>
      <c r="D38" s="14"/>
      <c r="E38" s="31" t="s">
        <v>196</v>
      </c>
      <c r="F38" s="26" t="s">
        <v>16</v>
      </c>
      <c r="G38" s="20">
        <f t="shared" si="2"/>
        <v>1666.6666666666667</v>
      </c>
      <c r="H38" s="30">
        <v>10000</v>
      </c>
      <c r="I38" s="29">
        <v>6</v>
      </c>
      <c r="J38" s="27" t="s">
        <v>17</v>
      </c>
      <c r="K38" s="21">
        <f t="shared" si="3"/>
        <v>6</v>
      </c>
      <c r="L38" s="18" t="s">
        <v>28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</row>
    <row r="39" spans="1:39" s="19" customFormat="1" ht="76.5" x14ac:dyDescent="0.25">
      <c r="A39" s="13">
        <v>33</v>
      </c>
      <c r="B39" s="14">
        <v>30236230</v>
      </c>
      <c r="C39" s="14" t="s">
        <v>83</v>
      </c>
      <c r="D39" s="14"/>
      <c r="E39" s="31" t="s">
        <v>197</v>
      </c>
      <c r="F39" s="26" t="s">
        <v>16</v>
      </c>
      <c r="G39" s="20">
        <f t="shared" si="2"/>
        <v>500</v>
      </c>
      <c r="H39" s="30">
        <v>3000</v>
      </c>
      <c r="I39" s="29">
        <v>6</v>
      </c>
      <c r="J39" s="27" t="s">
        <v>17</v>
      </c>
      <c r="K39" s="21">
        <f t="shared" si="3"/>
        <v>6</v>
      </c>
      <c r="L39" s="18" t="s">
        <v>28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</row>
    <row r="40" spans="1:39" s="19" customFormat="1" ht="76.5" x14ac:dyDescent="0.25">
      <c r="A40" s="15">
        <v>34</v>
      </c>
      <c r="B40" s="14" t="s">
        <v>84</v>
      </c>
      <c r="C40" s="14" t="s">
        <v>85</v>
      </c>
      <c r="D40" s="14"/>
      <c r="E40" s="31" t="s">
        <v>86</v>
      </c>
      <c r="F40" s="26" t="s">
        <v>16</v>
      </c>
      <c r="G40" s="20">
        <f t="shared" si="2"/>
        <v>1666.6666666666667</v>
      </c>
      <c r="H40" s="30">
        <v>10000</v>
      </c>
      <c r="I40" s="29">
        <v>6</v>
      </c>
      <c r="J40" s="27" t="s">
        <v>17</v>
      </c>
      <c r="K40" s="21">
        <f t="shared" si="3"/>
        <v>6</v>
      </c>
      <c r="L40" s="18" t="s">
        <v>28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</row>
    <row r="41" spans="1:39" s="10" customFormat="1" ht="76.5" x14ac:dyDescent="0.25">
      <c r="A41" s="13">
        <v>35</v>
      </c>
      <c r="B41" s="14" t="s">
        <v>87</v>
      </c>
      <c r="C41" s="14" t="s">
        <v>88</v>
      </c>
      <c r="D41" s="14"/>
      <c r="E41" s="31" t="s">
        <v>198</v>
      </c>
      <c r="F41" s="26" t="s">
        <v>16</v>
      </c>
      <c r="G41" s="20">
        <f t="shared" si="2"/>
        <v>40</v>
      </c>
      <c r="H41" s="30">
        <v>2000</v>
      </c>
      <c r="I41" s="29">
        <v>50</v>
      </c>
      <c r="J41" s="27" t="s">
        <v>17</v>
      </c>
      <c r="K41" s="21">
        <f t="shared" si="3"/>
        <v>50</v>
      </c>
      <c r="L41" s="18" t="s">
        <v>28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</row>
    <row r="42" spans="1:39" s="19" customFormat="1" ht="76.5" x14ac:dyDescent="0.25">
      <c r="A42" s="15">
        <v>36</v>
      </c>
      <c r="B42" s="14" t="s">
        <v>89</v>
      </c>
      <c r="C42" s="14" t="s">
        <v>88</v>
      </c>
      <c r="D42" s="14"/>
      <c r="E42" s="31" t="s">
        <v>199</v>
      </c>
      <c r="F42" s="26" t="s">
        <v>16</v>
      </c>
      <c r="G42" s="20">
        <f t="shared" si="2"/>
        <v>30</v>
      </c>
      <c r="H42" s="30">
        <v>1500</v>
      </c>
      <c r="I42" s="29">
        <v>50</v>
      </c>
      <c r="J42" s="27" t="s">
        <v>17</v>
      </c>
      <c r="K42" s="21">
        <f t="shared" si="3"/>
        <v>50</v>
      </c>
      <c r="L42" s="18" t="s">
        <v>28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</row>
    <row r="43" spans="1:39" s="19" customFormat="1" ht="76.5" x14ac:dyDescent="0.25">
      <c r="A43" s="13">
        <v>37</v>
      </c>
      <c r="B43" s="14" t="s">
        <v>90</v>
      </c>
      <c r="C43" s="14" t="s">
        <v>91</v>
      </c>
      <c r="D43" s="14"/>
      <c r="E43" s="31" t="s">
        <v>200</v>
      </c>
      <c r="F43" s="26" t="s">
        <v>16</v>
      </c>
      <c r="G43" s="20">
        <f t="shared" si="2"/>
        <v>4</v>
      </c>
      <c r="H43" s="30">
        <v>2000</v>
      </c>
      <c r="I43" s="29">
        <v>500</v>
      </c>
      <c r="J43" s="27" t="s">
        <v>17</v>
      </c>
      <c r="K43" s="21">
        <f t="shared" si="3"/>
        <v>500</v>
      </c>
      <c r="L43" s="18" t="s">
        <v>28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</row>
    <row r="44" spans="1:39" s="19" customFormat="1" ht="76.5" x14ac:dyDescent="0.25">
      <c r="A44" s="15">
        <v>38</v>
      </c>
      <c r="B44" s="14" t="s">
        <v>92</v>
      </c>
      <c r="C44" s="14" t="s">
        <v>91</v>
      </c>
      <c r="D44" s="14"/>
      <c r="E44" s="31" t="s">
        <v>201</v>
      </c>
      <c r="F44" s="26" t="s">
        <v>16</v>
      </c>
      <c r="G44" s="20">
        <f t="shared" si="2"/>
        <v>4</v>
      </c>
      <c r="H44" s="30">
        <v>2000</v>
      </c>
      <c r="I44" s="29">
        <v>500</v>
      </c>
      <c r="J44" s="27" t="s">
        <v>17</v>
      </c>
      <c r="K44" s="21">
        <f t="shared" si="3"/>
        <v>500</v>
      </c>
      <c r="L44" s="18" t="s">
        <v>28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</row>
    <row r="45" spans="1:39" s="10" customFormat="1" ht="76.5" x14ac:dyDescent="0.25">
      <c r="A45" s="13">
        <v>39</v>
      </c>
      <c r="B45" s="14" t="s">
        <v>93</v>
      </c>
      <c r="C45" s="14" t="s">
        <v>91</v>
      </c>
      <c r="D45" s="14"/>
      <c r="E45" s="31" t="s">
        <v>202</v>
      </c>
      <c r="F45" s="26" t="s">
        <v>16</v>
      </c>
      <c r="G45" s="20">
        <f t="shared" si="2"/>
        <v>4</v>
      </c>
      <c r="H45" s="30">
        <v>2000</v>
      </c>
      <c r="I45" s="29">
        <v>500</v>
      </c>
      <c r="J45" s="27" t="s">
        <v>17</v>
      </c>
      <c r="K45" s="21">
        <f t="shared" si="3"/>
        <v>500</v>
      </c>
      <c r="L45" s="18" t="s">
        <v>28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</row>
    <row r="46" spans="1:39" s="19" customFormat="1" ht="76.5" x14ac:dyDescent="0.25">
      <c r="A46" s="15">
        <v>40</v>
      </c>
      <c r="B46" s="14" t="s">
        <v>94</v>
      </c>
      <c r="C46" s="14" t="s">
        <v>91</v>
      </c>
      <c r="D46" s="14"/>
      <c r="E46" s="31" t="s">
        <v>203</v>
      </c>
      <c r="F46" s="26" t="s">
        <v>16</v>
      </c>
      <c r="G46" s="20">
        <f t="shared" si="2"/>
        <v>4</v>
      </c>
      <c r="H46" s="30">
        <v>2000</v>
      </c>
      <c r="I46" s="29">
        <v>500</v>
      </c>
      <c r="J46" s="27" t="s">
        <v>17</v>
      </c>
      <c r="K46" s="21">
        <f t="shared" si="3"/>
        <v>500</v>
      </c>
      <c r="L46" s="18" t="s">
        <v>28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</row>
    <row r="47" spans="1:39" s="19" customFormat="1" ht="76.5" x14ac:dyDescent="0.25">
      <c r="A47" s="13">
        <v>41</v>
      </c>
      <c r="B47" s="14" t="s">
        <v>95</v>
      </c>
      <c r="C47" s="14" t="s">
        <v>91</v>
      </c>
      <c r="D47" s="14"/>
      <c r="E47" s="31" t="s">
        <v>204</v>
      </c>
      <c r="F47" s="26" t="s">
        <v>16</v>
      </c>
      <c r="G47" s="20">
        <f t="shared" si="2"/>
        <v>4</v>
      </c>
      <c r="H47" s="30">
        <v>2000</v>
      </c>
      <c r="I47" s="29">
        <v>500</v>
      </c>
      <c r="J47" s="27" t="s">
        <v>17</v>
      </c>
      <c r="K47" s="21">
        <f t="shared" si="3"/>
        <v>500</v>
      </c>
      <c r="L47" s="18" t="s">
        <v>28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</row>
    <row r="48" spans="1:39" s="19" customFormat="1" ht="76.5" x14ac:dyDescent="0.25">
      <c r="A48" s="15">
        <v>42</v>
      </c>
      <c r="B48" s="14" t="s">
        <v>96</v>
      </c>
      <c r="C48" s="14" t="s">
        <v>91</v>
      </c>
      <c r="D48" s="14"/>
      <c r="E48" s="31" t="s">
        <v>205</v>
      </c>
      <c r="F48" s="26" t="s">
        <v>16</v>
      </c>
      <c r="G48" s="20">
        <f t="shared" si="2"/>
        <v>4</v>
      </c>
      <c r="H48" s="30">
        <v>2000</v>
      </c>
      <c r="I48" s="29">
        <v>500</v>
      </c>
      <c r="J48" s="27" t="s">
        <v>17</v>
      </c>
      <c r="K48" s="21">
        <f t="shared" si="3"/>
        <v>500</v>
      </c>
      <c r="L48" s="18" t="s">
        <v>28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</row>
    <row r="49" spans="1:39" s="19" customFormat="1" ht="76.5" x14ac:dyDescent="0.25">
      <c r="A49" s="13">
        <v>43</v>
      </c>
      <c r="B49" s="14" t="s">
        <v>97</v>
      </c>
      <c r="C49" s="14" t="s">
        <v>91</v>
      </c>
      <c r="D49" s="14"/>
      <c r="E49" s="31" t="s">
        <v>206</v>
      </c>
      <c r="F49" s="26" t="s">
        <v>16</v>
      </c>
      <c r="G49" s="20">
        <f t="shared" si="2"/>
        <v>3</v>
      </c>
      <c r="H49" s="30">
        <v>1500</v>
      </c>
      <c r="I49" s="29">
        <v>500</v>
      </c>
      <c r="J49" s="27" t="s">
        <v>17</v>
      </c>
      <c r="K49" s="21">
        <f t="shared" si="3"/>
        <v>500</v>
      </c>
      <c r="L49" s="18" t="s">
        <v>28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</row>
    <row r="50" spans="1:39" s="19" customFormat="1" ht="76.5" x14ac:dyDescent="0.25">
      <c r="A50" s="15">
        <v>44</v>
      </c>
      <c r="B50" s="14" t="s">
        <v>98</v>
      </c>
      <c r="C50" s="14" t="s">
        <v>99</v>
      </c>
      <c r="D50" s="14"/>
      <c r="E50" s="31" t="s">
        <v>207</v>
      </c>
      <c r="F50" s="26" t="s">
        <v>16</v>
      </c>
      <c r="G50" s="20">
        <f t="shared" si="2"/>
        <v>800</v>
      </c>
      <c r="H50" s="30">
        <v>4000</v>
      </c>
      <c r="I50" s="29">
        <v>5</v>
      </c>
      <c r="J50" s="27" t="s">
        <v>17</v>
      </c>
      <c r="K50" s="21">
        <f t="shared" si="3"/>
        <v>5</v>
      </c>
      <c r="L50" s="18" t="s">
        <v>28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</row>
    <row r="51" spans="1:39" s="19" customFormat="1" ht="76.5" x14ac:dyDescent="0.25">
      <c r="A51" s="13">
        <v>45</v>
      </c>
      <c r="B51" s="14" t="s">
        <v>100</v>
      </c>
      <c r="C51" s="14" t="s">
        <v>101</v>
      </c>
      <c r="D51" s="14"/>
      <c r="E51" s="31" t="s">
        <v>208</v>
      </c>
      <c r="F51" s="26" t="s">
        <v>16</v>
      </c>
      <c r="G51" s="20">
        <f t="shared" si="2"/>
        <v>26000</v>
      </c>
      <c r="H51" s="30">
        <v>130000</v>
      </c>
      <c r="I51" s="29">
        <v>5</v>
      </c>
      <c r="J51" s="27" t="s">
        <v>17</v>
      </c>
      <c r="K51" s="21">
        <f t="shared" si="3"/>
        <v>5</v>
      </c>
      <c r="L51" s="18" t="s">
        <v>28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</row>
    <row r="52" spans="1:39" s="19" customFormat="1" ht="76.5" x14ac:dyDescent="0.25">
      <c r="A52" s="15">
        <v>46</v>
      </c>
      <c r="B52" s="14" t="s">
        <v>102</v>
      </c>
      <c r="C52" s="14" t="s">
        <v>103</v>
      </c>
      <c r="D52" s="14"/>
      <c r="E52" s="31" t="s">
        <v>209</v>
      </c>
      <c r="F52" s="26" t="s">
        <v>16</v>
      </c>
      <c r="G52" s="20">
        <f t="shared" si="2"/>
        <v>16000</v>
      </c>
      <c r="H52" s="30">
        <v>80000</v>
      </c>
      <c r="I52" s="29">
        <v>5</v>
      </c>
      <c r="J52" s="27" t="s">
        <v>17</v>
      </c>
      <c r="K52" s="21">
        <f t="shared" si="3"/>
        <v>5</v>
      </c>
      <c r="L52" s="18" t="s">
        <v>28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</row>
    <row r="53" spans="1:39" s="19" customFormat="1" ht="76.5" x14ac:dyDescent="0.25">
      <c r="A53" s="13">
        <v>47</v>
      </c>
      <c r="B53" s="14" t="s">
        <v>104</v>
      </c>
      <c r="C53" s="14" t="s">
        <v>105</v>
      </c>
      <c r="D53" s="14"/>
      <c r="E53" s="31" t="s">
        <v>210</v>
      </c>
      <c r="F53" s="26" t="s">
        <v>16</v>
      </c>
      <c r="G53" s="20">
        <f t="shared" si="2"/>
        <v>3</v>
      </c>
      <c r="H53" s="30">
        <v>1500</v>
      </c>
      <c r="I53" s="29">
        <v>500</v>
      </c>
      <c r="J53" s="27" t="s">
        <v>17</v>
      </c>
      <c r="K53" s="21">
        <f t="shared" si="3"/>
        <v>500</v>
      </c>
      <c r="L53" s="18" t="s">
        <v>28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</row>
    <row r="54" spans="1:39" s="19" customFormat="1" ht="76.5" x14ac:dyDescent="0.25">
      <c r="A54" s="15">
        <v>48</v>
      </c>
      <c r="B54" s="14" t="s">
        <v>106</v>
      </c>
      <c r="C54" s="14" t="s">
        <v>105</v>
      </c>
      <c r="D54" s="14"/>
      <c r="E54" s="31" t="s">
        <v>211</v>
      </c>
      <c r="F54" s="26" t="s">
        <v>16</v>
      </c>
      <c r="G54" s="20">
        <f t="shared" si="2"/>
        <v>5</v>
      </c>
      <c r="H54" s="30">
        <v>2500</v>
      </c>
      <c r="I54" s="29">
        <v>500</v>
      </c>
      <c r="J54" s="27" t="s">
        <v>17</v>
      </c>
      <c r="K54" s="21">
        <f t="shared" si="3"/>
        <v>500</v>
      </c>
      <c r="L54" s="18" t="s">
        <v>28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</row>
    <row r="55" spans="1:39" s="19" customFormat="1" ht="76.5" x14ac:dyDescent="0.25">
      <c r="A55" s="13">
        <v>49</v>
      </c>
      <c r="B55" s="14" t="s">
        <v>107</v>
      </c>
      <c r="C55" s="14" t="s">
        <v>108</v>
      </c>
      <c r="D55" s="14"/>
      <c r="E55" s="31" t="s">
        <v>212</v>
      </c>
      <c r="F55" s="26" t="s">
        <v>16</v>
      </c>
      <c r="G55" s="20">
        <f t="shared" si="2"/>
        <v>5</v>
      </c>
      <c r="H55" s="30">
        <v>2500</v>
      </c>
      <c r="I55" s="29">
        <v>500</v>
      </c>
      <c r="J55" s="27" t="s">
        <v>17</v>
      </c>
      <c r="K55" s="21">
        <f t="shared" si="3"/>
        <v>500</v>
      </c>
      <c r="L55" s="18" t="s">
        <v>28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</row>
    <row r="56" spans="1:39" s="10" customFormat="1" ht="76.5" x14ac:dyDescent="0.25">
      <c r="A56" s="15">
        <v>50</v>
      </c>
      <c r="B56" s="14" t="s">
        <v>109</v>
      </c>
      <c r="C56" s="14" t="s">
        <v>105</v>
      </c>
      <c r="D56" s="14"/>
      <c r="E56" s="31" t="s">
        <v>213</v>
      </c>
      <c r="F56" s="26" t="s">
        <v>16</v>
      </c>
      <c r="G56" s="20">
        <f t="shared" si="2"/>
        <v>5</v>
      </c>
      <c r="H56" s="30">
        <v>2500</v>
      </c>
      <c r="I56" s="29">
        <v>500</v>
      </c>
      <c r="J56" s="27" t="s">
        <v>17</v>
      </c>
      <c r="K56" s="21">
        <f t="shared" si="3"/>
        <v>500</v>
      </c>
      <c r="L56" s="18" t="s">
        <v>28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</row>
    <row r="57" spans="1:39" s="19" customFormat="1" ht="76.5" x14ac:dyDescent="0.25">
      <c r="A57" s="13">
        <v>51</v>
      </c>
      <c r="B57" s="14" t="s">
        <v>110</v>
      </c>
      <c r="C57" s="14" t="s">
        <v>105</v>
      </c>
      <c r="D57" s="14"/>
      <c r="E57" s="31" t="s">
        <v>214</v>
      </c>
      <c r="F57" s="26" t="s">
        <v>16</v>
      </c>
      <c r="G57" s="20">
        <f t="shared" si="2"/>
        <v>11</v>
      </c>
      <c r="H57" s="30">
        <v>5500</v>
      </c>
      <c r="I57" s="29">
        <v>500</v>
      </c>
      <c r="J57" s="27" t="s">
        <v>17</v>
      </c>
      <c r="K57" s="21">
        <f t="shared" si="3"/>
        <v>500</v>
      </c>
      <c r="L57" s="18" t="s">
        <v>28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</row>
    <row r="58" spans="1:39" s="19" customFormat="1" ht="76.5" x14ac:dyDescent="0.25">
      <c r="A58" s="15">
        <v>52</v>
      </c>
      <c r="B58" s="14" t="s">
        <v>111</v>
      </c>
      <c r="C58" s="14" t="s">
        <v>112</v>
      </c>
      <c r="D58" s="14"/>
      <c r="E58" s="31" t="s">
        <v>113</v>
      </c>
      <c r="F58" s="26" t="s">
        <v>16</v>
      </c>
      <c r="G58" s="20">
        <f t="shared" si="2"/>
        <v>11</v>
      </c>
      <c r="H58" s="30">
        <v>5500</v>
      </c>
      <c r="I58" s="29">
        <v>500</v>
      </c>
      <c r="J58" s="27" t="s">
        <v>17</v>
      </c>
      <c r="K58" s="21">
        <f t="shared" si="3"/>
        <v>500</v>
      </c>
      <c r="L58" s="18" t="s">
        <v>28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</row>
    <row r="59" spans="1:39" s="10" customFormat="1" ht="76.5" x14ac:dyDescent="0.25">
      <c r="A59" s="13">
        <v>53</v>
      </c>
      <c r="B59" s="14" t="s">
        <v>114</v>
      </c>
      <c r="C59" s="14" t="s">
        <v>105</v>
      </c>
      <c r="D59" s="14"/>
      <c r="E59" s="31" t="s">
        <v>215</v>
      </c>
      <c r="F59" s="26" t="s">
        <v>16</v>
      </c>
      <c r="G59" s="20">
        <f t="shared" si="2"/>
        <v>5</v>
      </c>
      <c r="H59" s="30">
        <v>2500</v>
      </c>
      <c r="I59" s="29">
        <v>500</v>
      </c>
      <c r="J59" s="27" t="s">
        <v>17</v>
      </c>
      <c r="K59" s="21">
        <f t="shared" si="3"/>
        <v>500</v>
      </c>
      <c r="L59" s="18" t="s">
        <v>28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</row>
    <row r="60" spans="1:39" s="19" customFormat="1" ht="76.5" x14ac:dyDescent="0.25">
      <c r="A60" s="15">
        <v>54</v>
      </c>
      <c r="B60" s="14" t="s">
        <v>115</v>
      </c>
      <c r="C60" s="14" t="s">
        <v>105</v>
      </c>
      <c r="D60" s="14"/>
      <c r="E60" s="31" t="s">
        <v>216</v>
      </c>
      <c r="F60" s="26" t="s">
        <v>16</v>
      </c>
      <c r="G60" s="20">
        <f t="shared" si="2"/>
        <v>6</v>
      </c>
      <c r="H60" s="30">
        <v>3000</v>
      </c>
      <c r="I60" s="29">
        <v>500</v>
      </c>
      <c r="J60" s="27" t="s">
        <v>17</v>
      </c>
      <c r="K60" s="21">
        <f t="shared" si="3"/>
        <v>500</v>
      </c>
      <c r="L60" s="18" t="s">
        <v>28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</row>
    <row r="61" spans="1:39" s="19" customFormat="1" ht="76.5" x14ac:dyDescent="0.25">
      <c r="A61" s="13">
        <v>55</v>
      </c>
      <c r="B61" s="14" t="s">
        <v>116</v>
      </c>
      <c r="C61" s="14" t="s">
        <v>105</v>
      </c>
      <c r="D61" s="14"/>
      <c r="E61" s="31" t="s">
        <v>217</v>
      </c>
      <c r="F61" s="26" t="s">
        <v>16</v>
      </c>
      <c r="G61" s="20">
        <f t="shared" si="2"/>
        <v>6</v>
      </c>
      <c r="H61" s="30">
        <v>3000</v>
      </c>
      <c r="I61" s="29">
        <v>500</v>
      </c>
      <c r="J61" s="27" t="s">
        <v>17</v>
      </c>
      <c r="K61" s="21">
        <f t="shared" si="3"/>
        <v>500</v>
      </c>
      <c r="L61" s="18" t="s">
        <v>28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</row>
    <row r="62" spans="1:39" s="19" customFormat="1" ht="76.5" x14ac:dyDescent="0.25">
      <c r="A62" s="15">
        <v>56</v>
      </c>
      <c r="B62" s="14" t="s">
        <v>117</v>
      </c>
      <c r="C62" s="14" t="s">
        <v>105</v>
      </c>
      <c r="D62" s="14"/>
      <c r="E62" s="31" t="s">
        <v>218</v>
      </c>
      <c r="F62" s="26" t="s">
        <v>16</v>
      </c>
      <c r="G62" s="20">
        <f t="shared" si="2"/>
        <v>2</v>
      </c>
      <c r="H62" s="30">
        <v>1000</v>
      </c>
      <c r="I62" s="29">
        <v>500</v>
      </c>
      <c r="J62" s="27" t="s">
        <v>17</v>
      </c>
      <c r="K62" s="21">
        <f t="shared" si="3"/>
        <v>500</v>
      </c>
      <c r="L62" s="18" t="s">
        <v>28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</row>
    <row r="63" spans="1:39" s="10" customFormat="1" ht="76.5" x14ac:dyDescent="0.25">
      <c r="A63" s="13">
        <v>57</v>
      </c>
      <c r="B63" s="14" t="s">
        <v>118</v>
      </c>
      <c r="C63" s="14" t="s">
        <v>105</v>
      </c>
      <c r="D63" s="14"/>
      <c r="E63" s="31" t="s">
        <v>219</v>
      </c>
      <c r="F63" s="26" t="s">
        <v>16</v>
      </c>
      <c r="G63" s="20">
        <f t="shared" si="2"/>
        <v>16</v>
      </c>
      <c r="H63" s="30">
        <v>8000</v>
      </c>
      <c r="I63" s="29">
        <v>500</v>
      </c>
      <c r="J63" s="27" t="s">
        <v>17</v>
      </c>
      <c r="K63" s="21">
        <f t="shared" si="3"/>
        <v>500</v>
      </c>
      <c r="L63" s="18" t="s">
        <v>28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</row>
    <row r="64" spans="1:39" s="10" customFormat="1" ht="76.5" x14ac:dyDescent="0.25">
      <c r="A64" s="15">
        <v>58</v>
      </c>
      <c r="B64" s="14" t="s">
        <v>119</v>
      </c>
      <c r="C64" s="14" t="s">
        <v>105</v>
      </c>
      <c r="D64" s="14"/>
      <c r="E64" s="31" t="s">
        <v>220</v>
      </c>
      <c r="F64" s="26" t="s">
        <v>16</v>
      </c>
      <c r="G64" s="20">
        <f t="shared" si="2"/>
        <v>7</v>
      </c>
      <c r="H64" s="30">
        <v>3500</v>
      </c>
      <c r="I64" s="29">
        <v>500</v>
      </c>
      <c r="J64" s="27" t="s">
        <v>17</v>
      </c>
      <c r="K64" s="21">
        <f t="shared" si="3"/>
        <v>500</v>
      </c>
      <c r="L64" s="18" t="s">
        <v>28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</row>
    <row r="65" spans="1:39" s="19" customFormat="1" ht="76.5" x14ac:dyDescent="0.25">
      <c r="A65" s="13">
        <v>59</v>
      </c>
      <c r="B65" s="14" t="s">
        <v>120</v>
      </c>
      <c r="C65" s="14" t="s">
        <v>121</v>
      </c>
      <c r="D65" s="14"/>
      <c r="E65" s="31" t="s">
        <v>221</v>
      </c>
      <c r="F65" s="26" t="s">
        <v>16</v>
      </c>
      <c r="G65" s="20">
        <f t="shared" si="2"/>
        <v>150</v>
      </c>
      <c r="H65" s="30">
        <v>1500</v>
      </c>
      <c r="I65" s="29">
        <v>10</v>
      </c>
      <c r="J65" s="27" t="s">
        <v>17</v>
      </c>
      <c r="K65" s="21">
        <f t="shared" si="3"/>
        <v>10</v>
      </c>
      <c r="L65" s="18" t="s">
        <v>28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</row>
    <row r="66" spans="1:39" s="19" customFormat="1" ht="76.5" x14ac:dyDescent="0.25">
      <c r="A66" s="15">
        <v>60</v>
      </c>
      <c r="B66" s="14" t="s">
        <v>122</v>
      </c>
      <c r="C66" s="14" t="s">
        <v>80</v>
      </c>
      <c r="D66" s="14"/>
      <c r="E66" s="31" t="s">
        <v>222</v>
      </c>
      <c r="F66" s="26" t="s">
        <v>16</v>
      </c>
      <c r="G66" s="20">
        <f t="shared" si="2"/>
        <v>2000</v>
      </c>
      <c r="H66" s="30">
        <v>50000</v>
      </c>
      <c r="I66" s="29">
        <v>25</v>
      </c>
      <c r="J66" s="27" t="s">
        <v>17</v>
      </c>
      <c r="K66" s="21">
        <f t="shared" si="3"/>
        <v>25</v>
      </c>
      <c r="L66" s="18" t="s">
        <v>28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</row>
    <row r="67" spans="1:39" s="12" customFormat="1" ht="76.5" x14ac:dyDescent="0.25">
      <c r="A67" s="13">
        <v>61</v>
      </c>
      <c r="B67" s="14" t="s">
        <v>123</v>
      </c>
      <c r="C67" s="14" t="s">
        <v>124</v>
      </c>
      <c r="D67" s="14"/>
      <c r="E67" s="31" t="s">
        <v>223</v>
      </c>
      <c r="F67" s="26" t="s">
        <v>16</v>
      </c>
      <c r="G67" s="16">
        <f t="shared" ref="G67:G96" si="4">+H67/I67</f>
        <v>80</v>
      </c>
      <c r="H67" s="30">
        <v>8000</v>
      </c>
      <c r="I67" s="29">
        <v>100</v>
      </c>
      <c r="J67" s="27" t="s">
        <v>17</v>
      </c>
      <c r="K67" s="17">
        <f t="shared" ref="K67:K96" si="5">I67</f>
        <v>100</v>
      </c>
      <c r="L67" s="18" t="s">
        <v>28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</row>
    <row r="68" spans="1:39" s="19" customFormat="1" ht="76.5" x14ac:dyDescent="0.25">
      <c r="A68" s="15">
        <v>62</v>
      </c>
      <c r="B68" s="14" t="s">
        <v>125</v>
      </c>
      <c r="C68" s="14" t="s">
        <v>124</v>
      </c>
      <c r="D68" s="14"/>
      <c r="E68" s="31" t="s">
        <v>224</v>
      </c>
      <c r="F68" s="26" t="s">
        <v>16</v>
      </c>
      <c r="G68" s="20">
        <f t="shared" si="4"/>
        <v>15</v>
      </c>
      <c r="H68" s="30">
        <v>1500</v>
      </c>
      <c r="I68" s="29">
        <v>100</v>
      </c>
      <c r="J68" s="27" t="s">
        <v>17</v>
      </c>
      <c r="K68" s="21">
        <f t="shared" si="5"/>
        <v>100</v>
      </c>
      <c r="L68" s="18" t="s">
        <v>28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</row>
    <row r="69" spans="1:39" s="19" customFormat="1" ht="76.5" x14ac:dyDescent="0.25">
      <c r="A69" s="13">
        <v>63</v>
      </c>
      <c r="B69" s="14" t="s">
        <v>126</v>
      </c>
      <c r="C69" s="14" t="s">
        <v>127</v>
      </c>
      <c r="D69" s="14"/>
      <c r="E69" s="31" t="s">
        <v>225</v>
      </c>
      <c r="F69" s="26" t="s">
        <v>16</v>
      </c>
      <c r="G69" s="20">
        <f t="shared" si="4"/>
        <v>3</v>
      </c>
      <c r="H69" s="30">
        <v>1500</v>
      </c>
      <c r="I69" s="29">
        <v>500</v>
      </c>
      <c r="J69" s="27" t="s">
        <v>17</v>
      </c>
      <c r="K69" s="21">
        <f t="shared" si="5"/>
        <v>500</v>
      </c>
      <c r="L69" s="18" t="s">
        <v>28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</row>
    <row r="70" spans="1:39" s="19" customFormat="1" ht="76.5" x14ac:dyDescent="0.25">
      <c r="A70" s="15">
        <v>64</v>
      </c>
      <c r="B70" s="14" t="s">
        <v>128</v>
      </c>
      <c r="C70" s="14" t="s">
        <v>127</v>
      </c>
      <c r="D70" s="14"/>
      <c r="E70" s="31" t="s">
        <v>226</v>
      </c>
      <c r="F70" s="26" t="s">
        <v>16</v>
      </c>
      <c r="G70" s="20">
        <f t="shared" si="4"/>
        <v>24</v>
      </c>
      <c r="H70" s="30">
        <v>12000</v>
      </c>
      <c r="I70" s="29">
        <v>500</v>
      </c>
      <c r="J70" s="27" t="s">
        <v>17</v>
      </c>
      <c r="K70" s="21">
        <f t="shared" si="5"/>
        <v>500</v>
      </c>
      <c r="L70" s="18" t="s">
        <v>28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</row>
    <row r="71" spans="1:39" s="10" customFormat="1" ht="76.5" x14ac:dyDescent="0.25">
      <c r="A71" s="13">
        <v>65</v>
      </c>
      <c r="B71" s="14" t="s">
        <v>129</v>
      </c>
      <c r="C71" s="14" t="s">
        <v>127</v>
      </c>
      <c r="D71" s="14"/>
      <c r="E71" s="31" t="s">
        <v>227</v>
      </c>
      <c r="F71" s="26" t="s">
        <v>16</v>
      </c>
      <c r="G71" s="20">
        <f t="shared" si="4"/>
        <v>3</v>
      </c>
      <c r="H71" s="30">
        <v>1500</v>
      </c>
      <c r="I71" s="29">
        <v>500</v>
      </c>
      <c r="J71" s="27" t="s">
        <v>17</v>
      </c>
      <c r="K71" s="21">
        <f t="shared" si="5"/>
        <v>500</v>
      </c>
      <c r="L71" s="18" t="s">
        <v>28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</row>
    <row r="72" spans="1:39" s="19" customFormat="1" ht="76.5" x14ac:dyDescent="0.25">
      <c r="A72" s="15">
        <v>66</v>
      </c>
      <c r="B72" s="14" t="s">
        <v>130</v>
      </c>
      <c r="C72" s="14" t="s">
        <v>127</v>
      </c>
      <c r="D72" s="14"/>
      <c r="E72" s="31" t="s">
        <v>205</v>
      </c>
      <c r="F72" s="26" t="s">
        <v>16</v>
      </c>
      <c r="G72" s="20">
        <f t="shared" si="4"/>
        <v>3</v>
      </c>
      <c r="H72" s="30">
        <v>1500</v>
      </c>
      <c r="I72" s="29">
        <v>500</v>
      </c>
      <c r="J72" s="27" t="s">
        <v>17</v>
      </c>
      <c r="K72" s="21">
        <f t="shared" si="5"/>
        <v>500</v>
      </c>
      <c r="L72" s="18" t="s">
        <v>28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</row>
    <row r="73" spans="1:39" s="19" customFormat="1" ht="76.5" x14ac:dyDescent="0.25">
      <c r="A73" s="13">
        <v>67</v>
      </c>
      <c r="B73" s="14" t="s">
        <v>131</v>
      </c>
      <c r="C73" s="14" t="s">
        <v>127</v>
      </c>
      <c r="D73" s="14"/>
      <c r="E73" s="31" t="s">
        <v>228</v>
      </c>
      <c r="F73" s="26" t="s">
        <v>16</v>
      </c>
      <c r="G73" s="20">
        <f t="shared" si="4"/>
        <v>3</v>
      </c>
      <c r="H73" s="30">
        <v>1500</v>
      </c>
      <c r="I73" s="29">
        <v>500</v>
      </c>
      <c r="J73" s="27" t="s">
        <v>17</v>
      </c>
      <c r="K73" s="21">
        <f t="shared" si="5"/>
        <v>500</v>
      </c>
      <c r="L73" s="18" t="s">
        <v>28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</row>
    <row r="74" spans="1:39" s="19" customFormat="1" ht="76.5" x14ac:dyDescent="0.25">
      <c r="A74" s="15">
        <v>68</v>
      </c>
      <c r="B74" s="14" t="s">
        <v>132</v>
      </c>
      <c r="C74" s="14" t="s">
        <v>127</v>
      </c>
      <c r="D74" s="14"/>
      <c r="E74" s="31" t="s">
        <v>229</v>
      </c>
      <c r="F74" s="26" t="s">
        <v>16</v>
      </c>
      <c r="G74" s="20">
        <f t="shared" si="4"/>
        <v>3</v>
      </c>
      <c r="H74" s="30">
        <v>1500</v>
      </c>
      <c r="I74" s="29">
        <v>500</v>
      </c>
      <c r="J74" s="27" t="s">
        <v>17</v>
      </c>
      <c r="K74" s="21">
        <f t="shared" si="5"/>
        <v>500</v>
      </c>
      <c r="L74" s="18" t="s">
        <v>28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</row>
    <row r="75" spans="1:39" s="10" customFormat="1" ht="76.5" x14ac:dyDescent="0.25">
      <c r="A75" s="13">
        <v>69</v>
      </c>
      <c r="B75" s="14" t="s">
        <v>133</v>
      </c>
      <c r="C75" s="14" t="s">
        <v>127</v>
      </c>
      <c r="D75" s="14"/>
      <c r="E75" s="31" t="s">
        <v>230</v>
      </c>
      <c r="F75" s="26" t="s">
        <v>16</v>
      </c>
      <c r="G75" s="20">
        <f t="shared" si="4"/>
        <v>3</v>
      </c>
      <c r="H75" s="30">
        <v>1500</v>
      </c>
      <c r="I75" s="29">
        <v>500</v>
      </c>
      <c r="J75" s="27" t="s">
        <v>17</v>
      </c>
      <c r="K75" s="21">
        <f t="shared" si="5"/>
        <v>500</v>
      </c>
      <c r="L75" s="18" t="s">
        <v>28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</row>
    <row r="76" spans="1:39" s="19" customFormat="1" ht="76.5" x14ac:dyDescent="0.25">
      <c r="A76" s="15">
        <v>70</v>
      </c>
      <c r="B76" s="14" t="s">
        <v>134</v>
      </c>
      <c r="C76" s="14" t="s">
        <v>127</v>
      </c>
      <c r="D76" s="14"/>
      <c r="E76" s="31" t="s">
        <v>135</v>
      </c>
      <c r="F76" s="26" t="s">
        <v>16</v>
      </c>
      <c r="G76" s="20">
        <f t="shared" si="4"/>
        <v>3</v>
      </c>
      <c r="H76" s="30">
        <v>1500</v>
      </c>
      <c r="I76" s="29">
        <v>500</v>
      </c>
      <c r="J76" s="27" t="s">
        <v>17</v>
      </c>
      <c r="K76" s="21">
        <f t="shared" si="5"/>
        <v>500</v>
      </c>
      <c r="L76" s="18" t="s">
        <v>28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</row>
    <row r="77" spans="1:39" s="19" customFormat="1" ht="76.5" x14ac:dyDescent="0.25">
      <c r="A77" s="13">
        <v>71</v>
      </c>
      <c r="B77" s="14" t="s">
        <v>136</v>
      </c>
      <c r="C77" s="14" t="s">
        <v>40</v>
      </c>
      <c r="D77" s="14"/>
      <c r="E77" s="31" t="s">
        <v>231</v>
      </c>
      <c r="F77" s="26" t="s">
        <v>16</v>
      </c>
      <c r="G77" s="20">
        <f t="shared" si="4"/>
        <v>1700</v>
      </c>
      <c r="H77" s="30">
        <v>17000</v>
      </c>
      <c r="I77" s="29">
        <v>10</v>
      </c>
      <c r="J77" s="27" t="s">
        <v>17</v>
      </c>
      <c r="K77" s="21">
        <f t="shared" si="5"/>
        <v>10</v>
      </c>
      <c r="L77" s="18" t="s">
        <v>28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</row>
    <row r="78" spans="1:39" s="19" customFormat="1" ht="76.5" x14ac:dyDescent="0.25">
      <c r="A78" s="15">
        <v>72</v>
      </c>
      <c r="B78" s="14" t="s">
        <v>137</v>
      </c>
      <c r="C78" s="14" t="s">
        <v>105</v>
      </c>
      <c r="D78" s="14"/>
      <c r="E78" s="31" t="s">
        <v>232</v>
      </c>
      <c r="F78" s="26" t="s">
        <v>16</v>
      </c>
      <c r="G78" s="20">
        <f t="shared" si="4"/>
        <v>5</v>
      </c>
      <c r="H78" s="30">
        <v>2500</v>
      </c>
      <c r="I78" s="29">
        <v>500</v>
      </c>
      <c r="J78" s="27" t="s">
        <v>17</v>
      </c>
      <c r="K78" s="21">
        <f t="shared" si="5"/>
        <v>500</v>
      </c>
      <c r="L78" s="18" t="s">
        <v>28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</row>
    <row r="79" spans="1:39" s="19" customFormat="1" ht="76.5" x14ac:dyDescent="0.25">
      <c r="A79" s="13">
        <v>73</v>
      </c>
      <c r="B79" s="14" t="s">
        <v>138</v>
      </c>
      <c r="C79" s="14" t="s">
        <v>105</v>
      </c>
      <c r="D79" s="14"/>
      <c r="E79" s="31" t="s">
        <v>233</v>
      </c>
      <c r="F79" s="26" t="s">
        <v>16</v>
      </c>
      <c r="G79" s="20">
        <f t="shared" si="4"/>
        <v>3</v>
      </c>
      <c r="H79" s="30">
        <v>1500</v>
      </c>
      <c r="I79" s="29">
        <v>500</v>
      </c>
      <c r="J79" s="27" t="s">
        <v>17</v>
      </c>
      <c r="K79" s="21">
        <f t="shared" si="5"/>
        <v>500</v>
      </c>
      <c r="L79" s="18" t="s">
        <v>28</v>
      </c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</row>
    <row r="80" spans="1:39" s="19" customFormat="1" ht="76.5" x14ac:dyDescent="0.25">
      <c r="A80" s="15">
        <v>74</v>
      </c>
      <c r="B80" s="14" t="s">
        <v>139</v>
      </c>
      <c r="C80" s="14" t="s">
        <v>105</v>
      </c>
      <c r="D80" s="14"/>
      <c r="E80" s="31" t="s">
        <v>234</v>
      </c>
      <c r="F80" s="26" t="s">
        <v>16</v>
      </c>
      <c r="G80" s="20">
        <f t="shared" si="4"/>
        <v>5</v>
      </c>
      <c r="H80" s="30">
        <v>2500</v>
      </c>
      <c r="I80" s="29">
        <v>500</v>
      </c>
      <c r="J80" s="27" t="s">
        <v>17</v>
      </c>
      <c r="K80" s="21">
        <f t="shared" si="5"/>
        <v>500</v>
      </c>
      <c r="L80" s="18" t="s">
        <v>28</v>
      </c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</row>
    <row r="81" spans="1:39" s="19" customFormat="1" ht="76.5" x14ac:dyDescent="0.25">
      <c r="A81" s="13">
        <v>75</v>
      </c>
      <c r="B81" s="14" t="s">
        <v>140</v>
      </c>
      <c r="C81" s="14" t="s">
        <v>105</v>
      </c>
      <c r="D81" s="14"/>
      <c r="E81" s="31" t="s">
        <v>235</v>
      </c>
      <c r="F81" s="26" t="s">
        <v>16</v>
      </c>
      <c r="G81" s="20">
        <f t="shared" si="4"/>
        <v>4</v>
      </c>
      <c r="H81" s="30">
        <v>2000</v>
      </c>
      <c r="I81" s="29">
        <v>500</v>
      </c>
      <c r="J81" s="27" t="s">
        <v>17</v>
      </c>
      <c r="K81" s="21">
        <f t="shared" si="5"/>
        <v>500</v>
      </c>
      <c r="L81" s="18" t="s">
        <v>28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</row>
    <row r="82" spans="1:39" s="19" customFormat="1" ht="76.5" x14ac:dyDescent="0.25">
      <c r="A82" s="15">
        <v>76</v>
      </c>
      <c r="B82" s="14" t="s">
        <v>141</v>
      </c>
      <c r="C82" s="14" t="s">
        <v>105</v>
      </c>
      <c r="D82" s="14"/>
      <c r="E82" s="31" t="s">
        <v>236</v>
      </c>
      <c r="F82" s="26" t="s">
        <v>16</v>
      </c>
      <c r="G82" s="20">
        <f t="shared" si="4"/>
        <v>6</v>
      </c>
      <c r="H82" s="30">
        <v>3000</v>
      </c>
      <c r="I82" s="29">
        <v>500</v>
      </c>
      <c r="J82" s="27" t="s">
        <v>17</v>
      </c>
      <c r="K82" s="21">
        <f t="shared" si="5"/>
        <v>500</v>
      </c>
      <c r="L82" s="18" t="s">
        <v>28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</row>
    <row r="83" spans="1:39" s="19" customFormat="1" ht="76.5" x14ac:dyDescent="0.25">
      <c r="A83" s="13">
        <v>77</v>
      </c>
      <c r="B83" s="14" t="s">
        <v>142</v>
      </c>
      <c r="C83" s="14" t="s">
        <v>105</v>
      </c>
      <c r="D83" s="14"/>
      <c r="E83" s="31" t="s">
        <v>237</v>
      </c>
      <c r="F83" s="26" t="s">
        <v>16</v>
      </c>
      <c r="G83" s="20">
        <f t="shared" si="4"/>
        <v>6</v>
      </c>
      <c r="H83" s="30">
        <v>3000</v>
      </c>
      <c r="I83" s="29">
        <v>500</v>
      </c>
      <c r="J83" s="27" t="s">
        <v>17</v>
      </c>
      <c r="K83" s="21">
        <f t="shared" si="5"/>
        <v>500</v>
      </c>
      <c r="L83" s="18" t="s">
        <v>28</v>
      </c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</row>
    <row r="84" spans="1:39" s="19" customFormat="1" ht="76.5" x14ac:dyDescent="0.25">
      <c r="A84" s="15">
        <v>78</v>
      </c>
      <c r="B84" s="14" t="s">
        <v>143</v>
      </c>
      <c r="C84" s="14" t="s">
        <v>105</v>
      </c>
      <c r="D84" s="14"/>
      <c r="E84" s="31" t="s">
        <v>238</v>
      </c>
      <c r="F84" s="26" t="s">
        <v>16</v>
      </c>
      <c r="G84" s="20">
        <f t="shared" si="4"/>
        <v>15</v>
      </c>
      <c r="H84" s="30">
        <v>1500</v>
      </c>
      <c r="I84" s="29">
        <v>100</v>
      </c>
      <c r="J84" s="27" t="s">
        <v>17</v>
      </c>
      <c r="K84" s="21">
        <f t="shared" si="5"/>
        <v>100</v>
      </c>
      <c r="L84" s="18" t="s">
        <v>28</v>
      </c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</row>
    <row r="85" spans="1:39" s="19" customFormat="1" ht="76.5" x14ac:dyDescent="0.25">
      <c r="A85" s="13">
        <v>79</v>
      </c>
      <c r="B85" s="14" t="s">
        <v>144</v>
      </c>
      <c r="C85" s="14" t="s">
        <v>105</v>
      </c>
      <c r="D85" s="14"/>
      <c r="E85" s="31" t="s">
        <v>145</v>
      </c>
      <c r="F85" s="26" t="s">
        <v>16</v>
      </c>
      <c r="G85" s="20">
        <f t="shared" si="4"/>
        <v>4</v>
      </c>
      <c r="H85" s="30">
        <v>2000</v>
      </c>
      <c r="I85" s="29">
        <v>500</v>
      </c>
      <c r="J85" s="27" t="s">
        <v>17</v>
      </c>
      <c r="K85" s="21">
        <f t="shared" si="5"/>
        <v>500</v>
      </c>
      <c r="L85" s="18" t="s">
        <v>28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</row>
    <row r="86" spans="1:39" s="10" customFormat="1" ht="76.5" x14ac:dyDescent="0.25">
      <c r="A86" s="15">
        <v>80</v>
      </c>
      <c r="B86" s="14" t="s">
        <v>146</v>
      </c>
      <c r="C86" s="14" t="s">
        <v>105</v>
      </c>
      <c r="D86" s="14"/>
      <c r="E86" s="31" t="s">
        <v>239</v>
      </c>
      <c r="F86" s="26" t="s">
        <v>16</v>
      </c>
      <c r="G86" s="20">
        <f t="shared" si="4"/>
        <v>5</v>
      </c>
      <c r="H86" s="30">
        <v>2500</v>
      </c>
      <c r="I86" s="29">
        <v>500</v>
      </c>
      <c r="J86" s="27" t="s">
        <v>17</v>
      </c>
      <c r="K86" s="21">
        <f t="shared" si="5"/>
        <v>500</v>
      </c>
      <c r="L86" s="18" t="s">
        <v>28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</row>
    <row r="87" spans="1:39" s="19" customFormat="1" ht="76.5" x14ac:dyDescent="0.25">
      <c r="A87" s="13">
        <v>81</v>
      </c>
      <c r="B87" s="14" t="s">
        <v>147</v>
      </c>
      <c r="C87" s="14" t="s">
        <v>105</v>
      </c>
      <c r="D87" s="14"/>
      <c r="E87" s="31" t="s">
        <v>219</v>
      </c>
      <c r="F87" s="26" t="s">
        <v>16</v>
      </c>
      <c r="G87" s="20">
        <f t="shared" si="4"/>
        <v>16</v>
      </c>
      <c r="H87" s="30">
        <v>8000</v>
      </c>
      <c r="I87" s="29">
        <v>500</v>
      </c>
      <c r="J87" s="27" t="s">
        <v>17</v>
      </c>
      <c r="K87" s="21">
        <f t="shared" si="5"/>
        <v>500</v>
      </c>
      <c r="L87" s="18" t="s">
        <v>28</v>
      </c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</row>
    <row r="88" spans="1:39" s="19" customFormat="1" ht="76.5" x14ac:dyDescent="0.25">
      <c r="A88" s="15">
        <v>82</v>
      </c>
      <c r="B88" s="14" t="s">
        <v>148</v>
      </c>
      <c r="C88" s="14" t="s">
        <v>149</v>
      </c>
      <c r="D88" s="14"/>
      <c r="E88" s="31" t="s">
        <v>240</v>
      </c>
      <c r="F88" s="26" t="s">
        <v>16</v>
      </c>
      <c r="G88" s="20">
        <f t="shared" si="4"/>
        <v>30</v>
      </c>
      <c r="H88" s="30">
        <v>3000</v>
      </c>
      <c r="I88" s="29">
        <v>100</v>
      </c>
      <c r="J88" s="27" t="s">
        <v>17</v>
      </c>
      <c r="K88" s="21">
        <f t="shared" si="5"/>
        <v>100</v>
      </c>
      <c r="L88" s="18" t="s">
        <v>28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</row>
    <row r="89" spans="1:39" s="10" customFormat="1" ht="76.5" x14ac:dyDescent="0.25">
      <c r="A89" s="13">
        <v>83</v>
      </c>
      <c r="B89" s="14" t="s">
        <v>150</v>
      </c>
      <c r="C89" s="14" t="s">
        <v>124</v>
      </c>
      <c r="D89" s="14"/>
      <c r="E89" s="31" t="s">
        <v>241</v>
      </c>
      <c r="F89" s="26" t="s">
        <v>16</v>
      </c>
      <c r="G89" s="20">
        <f t="shared" si="4"/>
        <v>80</v>
      </c>
      <c r="H89" s="30">
        <v>8000</v>
      </c>
      <c r="I89" s="29">
        <v>100</v>
      </c>
      <c r="J89" s="27" t="s">
        <v>17</v>
      </c>
      <c r="K89" s="21">
        <f t="shared" si="5"/>
        <v>100</v>
      </c>
      <c r="L89" s="18" t="s">
        <v>28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</row>
    <row r="90" spans="1:39" s="19" customFormat="1" ht="76.5" x14ac:dyDescent="0.25">
      <c r="A90" s="15">
        <v>84</v>
      </c>
      <c r="B90" s="14" t="s">
        <v>151</v>
      </c>
      <c r="C90" s="14" t="s">
        <v>105</v>
      </c>
      <c r="D90" s="14"/>
      <c r="E90" s="31" t="s">
        <v>242</v>
      </c>
      <c r="F90" s="26" t="s">
        <v>16</v>
      </c>
      <c r="G90" s="20">
        <f t="shared" si="4"/>
        <v>8</v>
      </c>
      <c r="H90" s="30">
        <v>4000</v>
      </c>
      <c r="I90" s="29">
        <v>500</v>
      </c>
      <c r="J90" s="27" t="s">
        <v>17</v>
      </c>
      <c r="K90" s="21">
        <f t="shared" si="5"/>
        <v>500</v>
      </c>
      <c r="L90" s="18" t="s">
        <v>28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</row>
    <row r="91" spans="1:39" s="19" customFormat="1" ht="76.5" x14ac:dyDescent="0.25">
      <c r="A91" s="13">
        <v>85</v>
      </c>
      <c r="B91" s="14" t="s">
        <v>152</v>
      </c>
      <c r="C91" s="14" t="s">
        <v>153</v>
      </c>
      <c r="D91" s="14"/>
      <c r="E91" s="31" t="s">
        <v>243</v>
      </c>
      <c r="F91" s="26" t="s">
        <v>16</v>
      </c>
      <c r="G91" s="20">
        <f t="shared" si="4"/>
        <v>30</v>
      </c>
      <c r="H91" s="30">
        <v>1500</v>
      </c>
      <c r="I91" s="29">
        <v>50</v>
      </c>
      <c r="J91" s="27" t="s">
        <v>17</v>
      </c>
      <c r="K91" s="21">
        <f t="shared" si="5"/>
        <v>50</v>
      </c>
      <c r="L91" s="18" t="s">
        <v>28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</row>
    <row r="92" spans="1:39" s="19" customFormat="1" ht="76.5" x14ac:dyDescent="0.25">
      <c r="A92" s="15">
        <v>86</v>
      </c>
      <c r="B92" s="14" t="s">
        <v>154</v>
      </c>
      <c r="C92" s="14" t="s">
        <v>155</v>
      </c>
      <c r="D92" s="14"/>
      <c r="E92" s="31" t="s">
        <v>244</v>
      </c>
      <c r="F92" s="26" t="s">
        <v>16</v>
      </c>
      <c r="G92" s="20">
        <f t="shared" si="4"/>
        <v>150</v>
      </c>
      <c r="H92" s="30">
        <v>1500</v>
      </c>
      <c r="I92" s="29">
        <v>10</v>
      </c>
      <c r="J92" s="27" t="s">
        <v>17</v>
      </c>
      <c r="K92" s="21">
        <f t="shared" si="5"/>
        <v>10</v>
      </c>
      <c r="L92" s="18" t="s">
        <v>28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</row>
    <row r="93" spans="1:39" s="10" customFormat="1" ht="76.5" x14ac:dyDescent="0.25">
      <c r="A93" s="13">
        <v>87</v>
      </c>
      <c r="B93" s="14" t="s">
        <v>156</v>
      </c>
      <c r="C93" s="14" t="s">
        <v>68</v>
      </c>
      <c r="D93" s="14"/>
      <c r="E93" s="31" t="s">
        <v>245</v>
      </c>
      <c r="F93" s="26" t="s">
        <v>16</v>
      </c>
      <c r="G93" s="20">
        <f t="shared" si="4"/>
        <v>2600</v>
      </c>
      <c r="H93" s="30">
        <v>26000</v>
      </c>
      <c r="I93" s="29">
        <v>10</v>
      </c>
      <c r="J93" s="27" t="s">
        <v>17</v>
      </c>
      <c r="K93" s="21">
        <f t="shared" si="5"/>
        <v>10</v>
      </c>
      <c r="L93" s="18" t="s">
        <v>28</v>
      </c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</row>
    <row r="94" spans="1:39" s="10" customFormat="1" ht="76.5" x14ac:dyDescent="0.25">
      <c r="A94" s="15">
        <v>88</v>
      </c>
      <c r="B94" s="14" t="s">
        <v>157</v>
      </c>
      <c r="C94" s="14" t="s">
        <v>158</v>
      </c>
      <c r="D94" s="14"/>
      <c r="E94" s="31" t="s">
        <v>159</v>
      </c>
      <c r="F94" s="26" t="s">
        <v>16</v>
      </c>
      <c r="G94" s="20">
        <f t="shared" si="4"/>
        <v>700</v>
      </c>
      <c r="H94" s="30">
        <v>7000</v>
      </c>
      <c r="I94" s="29">
        <v>10</v>
      </c>
      <c r="J94" s="27" t="s">
        <v>17</v>
      </c>
      <c r="K94" s="21">
        <f t="shared" si="5"/>
        <v>10</v>
      </c>
      <c r="L94" s="18" t="s">
        <v>28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</row>
    <row r="95" spans="1:39" s="19" customFormat="1" ht="76.5" x14ac:dyDescent="0.25">
      <c r="A95" s="13">
        <v>89</v>
      </c>
      <c r="B95" s="14" t="s">
        <v>160</v>
      </c>
      <c r="C95" s="14" t="s">
        <v>161</v>
      </c>
      <c r="D95" s="14"/>
      <c r="E95" s="31" t="s">
        <v>246</v>
      </c>
      <c r="F95" s="26" t="s">
        <v>16</v>
      </c>
      <c r="G95" s="20">
        <f t="shared" si="4"/>
        <v>450</v>
      </c>
      <c r="H95" s="30">
        <v>4500</v>
      </c>
      <c r="I95" s="29">
        <v>10</v>
      </c>
      <c r="J95" s="27" t="s">
        <v>17</v>
      </c>
      <c r="K95" s="21">
        <f t="shared" si="5"/>
        <v>10</v>
      </c>
      <c r="L95" s="18" t="s">
        <v>28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</row>
    <row r="96" spans="1:39" s="19" customFormat="1" ht="76.5" x14ac:dyDescent="0.25">
      <c r="A96" s="15">
        <v>90</v>
      </c>
      <c r="B96" s="14" t="s">
        <v>162</v>
      </c>
      <c r="C96" s="14" t="s">
        <v>158</v>
      </c>
      <c r="D96" s="14"/>
      <c r="E96" s="31" t="s">
        <v>247</v>
      </c>
      <c r="F96" s="26" t="s">
        <v>16</v>
      </c>
      <c r="G96" s="20">
        <f t="shared" si="4"/>
        <v>1200</v>
      </c>
      <c r="H96" s="30">
        <v>12000</v>
      </c>
      <c r="I96" s="29">
        <v>10</v>
      </c>
      <c r="J96" s="27" t="s">
        <v>17</v>
      </c>
      <c r="K96" s="21">
        <f t="shared" si="5"/>
        <v>10</v>
      </c>
      <c r="L96" s="18" t="s">
        <v>28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</row>
    <row r="97" spans="1:39" s="10" customFormat="1" ht="76.5" x14ac:dyDescent="0.25">
      <c r="A97" s="13">
        <v>91</v>
      </c>
      <c r="B97" s="14" t="s">
        <v>163</v>
      </c>
      <c r="C97" s="14" t="s">
        <v>161</v>
      </c>
      <c r="D97" s="14"/>
      <c r="E97" s="31" t="s">
        <v>248</v>
      </c>
      <c r="F97" s="26" t="s">
        <v>16</v>
      </c>
      <c r="G97" s="20">
        <f t="shared" ref="G97:G100" si="6">+H97/I97</f>
        <v>250</v>
      </c>
      <c r="H97" s="30">
        <v>2500</v>
      </c>
      <c r="I97" s="29">
        <v>10</v>
      </c>
      <c r="J97" s="27" t="s">
        <v>17</v>
      </c>
      <c r="K97" s="21">
        <f t="shared" ref="K97:K100" si="7">I97</f>
        <v>10</v>
      </c>
      <c r="L97" s="18" t="s">
        <v>28</v>
      </c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</row>
    <row r="98" spans="1:39" s="10" customFormat="1" ht="76.5" x14ac:dyDescent="0.25">
      <c r="A98" s="15">
        <v>92</v>
      </c>
      <c r="B98" s="14" t="s">
        <v>164</v>
      </c>
      <c r="C98" s="14" t="s">
        <v>161</v>
      </c>
      <c r="D98" s="14"/>
      <c r="E98" s="31" t="s">
        <v>249</v>
      </c>
      <c r="F98" s="26" t="s">
        <v>16</v>
      </c>
      <c r="G98" s="20">
        <f t="shared" si="6"/>
        <v>150</v>
      </c>
      <c r="H98" s="30">
        <v>1500</v>
      </c>
      <c r="I98" s="29">
        <v>10</v>
      </c>
      <c r="J98" s="27" t="s">
        <v>17</v>
      </c>
      <c r="K98" s="21">
        <f t="shared" si="7"/>
        <v>10</v>
      </c>
      <c r="L98" s="18" t="s">
        <v>28</v>
      </c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</row>
    <row r="99" spans="1:39" s="19" customFormat="1" ht="76.5" x14ac:dyDescent="0.25">
      <c r="A99" s="13">
        <v>93</v>
      </c>
      <c r="B99" s="14" t="s">
        <v>165</v>
      </c>
      <c r="C99" s="14" t="s">
        <v>158</v>
      </c>
      <c r="D99" s="14"/>
      <c r="E99" s="31" t="s">
        <v>250</v>
      </c>
      <c r="F99" s="26" t="s">
        <v>16</v>
      </c>
      <c r="G99" s="20">
        <f t="shared" si="6"/>
        <v>1600</v>
      </c>
      <c r="H99" s="30">
        <v>16000</v>
      </c>
      <c r="I99" s="29">
        <v>10</v>
      </c>
      <c r="J99" s="27" t="s">
        <v>17</v>
      </c>
      <c r="K99" s="21">
        <f t="shared" si="7"/>
        <v>10</v>
      </c>
      <c r="L99" s="18" t="s">
        <v>28</v>
      </c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</row>
    <row r="100" spans="1:39" s="19" customFormat="1" ht="204.75" x14ac:dyDescent="0.25">
      <c r="A100" s="15">
        <v>94</v>
      </c>
      <c r="B100" s="14">
        <v>30192700</v>
      </c>
      <c r="C100" s="14" t="s">
        <v>166</v>
      </c>
      <c r="D100" s="14"/>
      <c r="E100" s="31" t="s">
        <v>251</v>
      </c>
      <c r="F100" s="26" t="s">
        <v>16</v>
      </c>
      <c r="G100" s="20">
        <f t="shared" si="6"/>
        <v>12000</v>
      </c>
      <c r="H100" s="30">
        <v>24000</v>
      </c>
      <c r="I100" s="29">
        <v>2</v>
      </c>
      <c r="J100" s="27" t="s">
        <v>17</v>
      </c>
      <c r="K100" s="21">
        <f t="shared" si="7"/>
        <v>2</v>
      </c>
      <c r="L100" s="18" t="s">
        <v>28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</row>
    <row r="101" spans="1:39" ht="192" customHeight="1" x14ac:dyDescent="0.25">
      <c r="C101" s="9"/>
      <c r="E101" s="9"/>
      <c r="H101" s="9"/>
      <c r="I101" s="9"/>
      <c r="J101" s="9"/>
      <c r="K101" s="9"/>
    </row>
    <row r="102" spans="1:39" x14ac:dyDescent="0.25">
      <c r="C102" s="9"/>
      <c r="E102" s="9"/>
      <c r="H102" s="28">
        <v>5360000</v>
      </c>
      <c r="I102" s="9"/>
      <c r="J102" s="9"/>
      <c r="K102" s="9"/>
      <c r="L102" s="9">
        <f>SUM(L7:L36)</f>
        <v>0</v>
      </c>
    </row>
    <row r="103" spans="1:39" x14ac:dyDescent="0.25">
      <c r="C103" s="9"/>
      <c r="E103" s="9"/>
      <c r="H103" s="9"/>
      <c r="I103" s="9"/>
      <c r="J103" s="9"/>
      <c r="K103" s="9"/>
    </row>
    <row r="104" spans="1:39" x14ac:dyDescent="0.25">
      <c r="C104" s="9"/>
      <c r="E104" s="9"/>
      <c r="H104" s="9"/>
      <c r="I104" s="9"/>
      <c r="J104" s="9"/>
      <c r="K104" s="9"/>
    </row>
    <row r="105" spans="1:39" x14ac:dyDescent="0.25">
      <c r="C105" s="9"/>
      <c r="E105" s="9"/>
      <c r="H105" s="9"/>
      <c r="I105" s="9"/>
      <c r="J105" s="9"/>
      <c r="K105" s="9"/>
    </row>
    <row r="106" spans="1:39" x14ac:dyDescent="0.25">
      <c r="C106" s="9"/>
      <c r="E106" s="9"/>
      <c r="H106" s="9"/>
      <c r="I106" s="9"/>
      <c r="J106" s="9"/>
      <c r="K106" s="9"/>
    </row>
    <row r="107" spans="1:39" x14ac:dyDescent="0.25">
      <c r="C107" s="9"/>
      <c r="E107" s="9"/>
      <c r="H107" s="9"/>
      <c r="I107" s="9"/>
      <c r="J107" s="9"/>
      <c r="K107" s="9"/>
    </row>
    <row r="108" spans="1:39" x14ac:dyDescent="0.25">
      <c r="C108" s="9"/>
      <c r="E108" s="9"/>
      <c r="H108" s="9"/>
      <c r="I108" s="9"/>
      <c r="J108" s="9"/>
      <c r="K108" s="9"/>
    </row>
    <row r="109" spans="1:39" x14ac:dyDescent="0.25">
      <c r="C109" s="9"/>
      <c r="E109" s="9"/>
      <c r="H109" s="9"/>
      <c r="I109" s="9"/>
      <c r="J109" s="9"/>
      <c r="K109" s="9"/>
    </row>
    <row r="110" spans="1:39" x14ac:dyDescent="0.25">
      <c r="C110" s="9"/>
      <c r="E110" s="9"/>
      <c r="H110" s="9"/>
      <c r="I110" s="9"/>
      <c r="J110" s="9"/>
      <c r="K110" s="9"/>
    </row>
    <row r="111" spans="1:39" x14ac:dyDescent="0.25">
      <c r="C111" s="9"/>
      <c r="E111" s="9"/>
      <c r="H111" s="9"/>
      <c r="I111" s="9"/>
      <c r="J111" s="9"/>
      <c r="K111" s="9"/>
    </row>
    <row r="112" spans="1:39" x14ac:dyDescent="0.25">
      <c r="C112" s="9"/>
      <c r="E112" s="9"/>
      <c r="H112" s="9"/>
      <c r="I112" s="9"/>
      <c r="J112" s="9"/>
      <c r="K112" s="9"/>
    </row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pans="5:5" s="9" customFormat="1" x14ac:dyDescent="0.25"/>
    <row r="130" spans="5:5" s="9" customFormat="1" x14ac:dyDescent="0.25"/>
    <row r="131" spans="5:5" s="9" customFormat="1" x14ac:dyDescent="0.25"/>
    <row r="132" spans="5:5" s="9" customFormat="1" x14ac:dyDescent="0.25"/>
    <row r="133" spans="5:5" s="9" customFormat="1" x14ac:dyDescent="0.25"/>
    <row r="134" spans="5:5" s="9" customFormat="1" x14ac:dyDescent="0.25"/>
    <row r="135" spans="5:5" s="9" customFormat="1" x14ac:dyDescent="0.25"/>
    <row r="136" spans="5:5" s="9" customFormat="1" x14ac:dyDescent="0.25"/>
    <row r="137" spans="5:5" s="9" customFormat="1" x14ac:dyDescent="0.25"/>
    <row r="138" spans="5:5" s="9" customFormat="1" x14ac:dyDescent="0.25"/>
    <row r="139" spans="5:5" s="9" customFormat="1" x14ac:dyDescent="0.25"/>
    <row r="140" spans="5:5" s="9" customFormat="1" x14ac:dyDescent="0.25">
      <c r="E140" s="10"/>
    </row>
    <row r="141" spans="5:5" s="9" customFormat="1" x14ac:dyDescent="0.25">
      <c r="E141" s="10"/>
    </row>
    <row r="142" spans="5:5" s="9" customFormat="1" x14ac:dyDescent="0.25">
      <c r="E142" s="10"/>
    </row>
    <row r="143" spans="5:5" s="9" customFormat="1" x14ac:dyDescent="0.25">
      <c r="E143" s="10"/>
    </row>
    <row r="144" spans="5:5" s="9" customFormat="1" x14ac:dyDescent="0.25">
      <c r="E144" s="10"/>
    </row>
    <row r="145" spans="3:11" x14ac:dyDescent="0.25">
      <c r="C145" s="9"/>
      <c r="E145" s="10"/>
      <c r="H145" s="9"/>
      <c r="I145" s="9"/>
      <c r="J145" s="9"/>
      <c r="K145" s="9"/>
    </row>
    <row r="146" spans="3:11" x14ac:dyDescent="0.25">
      <c r="C146" s="9"/>
      <c r="E146" s="10"/>
      <c r="H146" s="9"/>
      <c r="I146" s="9"/>
      <c r="J146" s="9"/>
      <c r="K146" s="9"/>
    </row>
    <row r="147" spans="3:11" x14ac:dyDescent="0.25">
      <c r="C147" s="9"/>
      <c r="E147" s="10"/>
      <c r="H147" s="9"/>
      <c r="I147" s="9"/>
      <c r="J147" s="9"/>
      <c r="K147" s="9"/>
    </row>
    <row r="148" spans="3:11" x14ac:dyDescent="0.25">
      <c r="C148" s="9"/>
      <c r="E148" s="10"/>
      <c r="H148" s="9"/>
      <c r="I148" s="9"/>
      <c r="J148" s="9"/>
      <c r="K148" s="9"/>
    </row>
    <row r="149" spans="3:11" x14ac:dyDescent="0.25">
      <c r="C149" s="9"/>
      <c r="E149" s="10"/>
      <c r="H149" s="9"/>
      <c r="I149" s="9"/>
      <c r="J149" s="9"/>
      <c r="K149" s="9"/>
    </row>
    <row r="150" spans="3:11" x14ac:dyDescent="0.25">
      <c r="C150" s="9"/>
      <c r="E150" s="10"/>
      <c r="H150" s="9"/>
      <c r="I150" s="9"/>
      <c r="J150" s="9"/>
      <c r="K150" s="9"/>
    </row>
    <row r="151" spans="3:11" x14ac:dyDescent="0.25">
      <c r="C151" s="9"/>
      <c r="E151" s="10"/>
      <c r="H151" s="9"/>
      <c r="I151" s="9"/>
      <c r="J151" s="9"/>
      <c r="K151" s="9"/>
    </row>
    <row r="152" spans="3:11" x14ac:dyDescent="0.25">
      <c r="C152" s="9"/>
      <c r="E152" s="10"/>
      <c r="H152" s="9"/>
      <c r="I152" s="9"/>
      <c r="J152" s="9"/>
      <c r="K152" s="9"/>
    </row>
    <row r="153" spans="3:11" x14ac:dyDescent="0.25">
      <c r="C153" s="9"/>
      <c r="E153" s="10"/>
      <c r="H153" s="9"/>
      <c r="I153" s="9"/>
      <c r="J153" s="9"/>
      <c r="K153" s="9"/>
    </row>
    <row r="154" spans="3:11" x14ac:dyDescent="0.25">
      <c r="C154" s="9"/>
      <c r="E154" s="10"/>
      <c r="H154" s="9"/>
      <c r="I154" s="9"/>
      <c r="J154" s="9"/>
      <c r="K154" s="9"/>
    </row>
    <row r="155" spans="3:11" x14ac:dyDescent="0.25">
      <c r="C155" s="9"/>
      <c r="E155" s="10"/>
      <c r="H155" s="9"/>
      <c r="I155" s="9"/>
      <c r="J155" s="9"/>
      <c r="K155" s="9"/>
    </row>
    <row r="156" spans="3:11" x14ac:dyDescent="0.25">
      <c r="C156" s="9"/>
      <c r="E156" s="10"/>
      <c r="H156" s="9"/>
      <c r="I156" s="9"/>
      <c r="J156" s="9"/>
      <c r="K156" s="9"/>
    </row>
    <row r="157" spans="3:11" x14ac:dyDescent="0.25">
      <c r="C157" s="9"/>
      <c r="E157" s="10"/>
      <c r="H157" s="9"/>
      <c r="I157" s="9"/>
      <c r="J157" s="9"/>
      <c r="K157" s="9"/>
    </row>
    <row r="158" spans="3:11" x14ac:dyDescent="0.25">
      <c r="C158" s="9"/>
      <c r="E158" s="10"/>
      <c r="H158" s="9"/>
      <c r="I158" s="9"/>
      <c r="J158" s="9"/>
      <c r="K158" s="9"/>
    </row>
    <row r="159" spans="3:11" x14ac:dyDescent="0.25">
      <c r="H159" s="9"/>
      <c r="I159" s="9"/>
      <c r="J159" s="9"/>
      <c r="K159" s="9"/>
    </row>
    <row r="160" spans="3:11" x14ac:dyDescent="0.25">
      <c r="H160" s="9"/>
      <c r="I160" s="9"/>
      <c r="J160" s="9"/>
      <c r="K160" s="9"/>
    </row>
    <row r="161" spans="8:11" x14ac:dyDescent="0.25">
      <c r="H161" s="9"/>
      <c r="I161" s="9"/>
      <c r="J161" s="9"/>
      <c r="K161" s="9"/>
    </row>
    <row r="162" spans="8:11" x14ac:dyDescent="0.25">
      <c r="H162" s="9"/>
      <c r="I162" s="9"/>
      <c r="J162" s="9"/>
      <c r="K162" s="9"/>
    </row>
    <row r="163" spans="8:11" x14ac:dyDescent="0.25">
      <c r="H163" s="9"/>
      <c r="I163" s="9"/>
      <c r="J163" s="9"/>
      <c r="K163" s="9"/>
    </row>
    <row r="164" spans="8:11" x14ac:dyDescent="0.25">
      <c r="H164" s="9"/>
      <c r="I164" s="9"/>
      <c r="J164" s="9"/>
      <c r="K164" s="9"/>
    </row>
    <row r="165" spans="8:11" x14ac:dyDescent="0.25">
      <c r="H165" s="9"/>
      <c r="I165" s="9"/>
      <c r="J165" s="9"/>
      <c r="K165" s="9"/>
    </row>
    <row r="166" spans="8:11" x14ac:dyDescent="0.25">
      <c r="H166" s="9"/>
      <c r="I166" s="9"/>
      <c r="J166" s="9"/>
      <c r="K166" s="9"/>
    </row>
    <row r="167" spans="8:11" x14ac:dyDescent="0.25">
      <c r="H167" s="9"/>
      <c r="I167" s="9"/>
      <c r="J167" s="9"/>
      <c r="K167" s="9"/>
    </row>
    <row r="168" spans="8:11" x14ac:dyDescent="0.25">
      <c r="H168" s="9"/>
      <c r="I168" s="9"/>
      <c r="J168" s="9"/>
      <c r="K168" s="9"/>
    </row>
    <row r="169" spans="8:11" x14ac:dyDescent="0.25">
      <c r="H169" s="9"/>
      <c r="I169" s="9"/>
      <c r="J169" s="9"/>
      <c r="K169" s="9"/>
    </row>
    <row r="170" spans="8:11" x14ac:dyDescent="0.25">
      <c r="H170" s="9"/>
      <c r="I170" s="9"/>
      <c r="J170" s="9"/>
      <c r="K170" s="9"/>
    </row>
    <row r="171" spans="8:11" x14ac:dyDescent="0.25">
      <c r="H171" s="9"/>
      <c r="I171" s="9"/>
      <c r="J171" s="9"/>
      <c r="K171" s="9"/>
    </row>
    <row r="172" spans="8:11" x14ac:dyDescent="0.25">
      <c r="H172" s="9"/>
      <c r="I172" s="9"/>
      <c r="J172" s="9"/>
      <c r="K172" s="9"/>
    </row>
    <row r="173" spans="8:11" x14ac:dyDescent="0.25">
      <c r="H173" s="9"/>
      <c r="I173" s="9"/>
      <c r="J173" s="9"/>
      <c r="K173" s="9"/>
    </row>
    <row r="174" spans="8:11" x14ac:dyDescent="0.25">
      <c r="H174" s="9"/>
      <c r="I174" s="9"/>
      <c r="J174" s="9"/>
      <c r="K174" s="9"/>
    </row>
    <row r="175" spans="8:11" x14ac:dyDescent="0.25">
      <c r="H175" s="9"/>
      <c r="I175" s="9"/>
      <c r="J175" s="9"/>
      <c r="K175" s="9"/>
    </row>
    <row r="176" spans="8:11" x14ac:dyDescent="0.25">
      <c r="H176" s="9"/>
      <c r="I176" s="9"/>
      <c r="J176" s="9"/>
      <c r="K176" s="9"/>
    </row>
    <row r="177" spans="8:11" x14ac:dyDescent="0.25">
      <c r="H177" s="9"/>
      <c r="I177" s="9"/>
      <c r="J177" s="9"/>
      <c r="K177" s="9"/>
    </row>
    <row r="178" spans="8:11" x14ac:dyDescent="0.25">
      <c r="H178" s="9"/>
      <c r="I178" s="9"/>
      <c r="J178" s="9"/>
      <c r="K178" s="9"/>
    </row>
    <row r="179" spans="8:11" x14ac:dyDescent="0.25">
      <c r="H179" s="9"/>
      <c r="I179" s="9"/>
      <c r="J179" s="9"/>
      <c r="K179" s="9"/>
    </row>
    <row r="180" spans="8:11" x14ac:dyDescent="0.25">
      <c r="H180" s="9"/>
      <c r="I180" s="9"/>
      <c r="J180" s="9"/>
      <c r="K180" s="9"/>
    </row>
    <row r="181" spans="8:11" x14ac:dyDescent="0.25">
      <c r="H181" s="9"/>
      <c r="I181" s="9"/>
      <c r="J181" s="9"/>
      <c r="K181" s="9"/>
    </row>
    <row r="182" spans="8:11" x14ac:dyDescent="0.25">
      <c r="H182" s="9"/>
      <c r="I182" s="9"/>
      <c r="J182" s="9"/>
      <c r="K182" s="9"/>
    </row>
    <row r="183" spans="8:11" x14ac:dyDescent="0.25">
      <c r="H183" s="9"/>
      <c r="I183" s="9"/>
      <c r="J183" s="9"/>
      <c r="K183" s="9"/>
    </row>
    <row r="184" spans="8:11" x14ac:dyDescent="0.25">
      <c r="H184" s="9"/>
      <c r="I184" s="9"/>
      <c r="J184" s="9"/>
      <c r="K184" s="9"/>
    </row>
    <row r="185" spans="8:11" x14ac:dyDescent="0.25">
      <c r="H185" s="9"/>
      <c r="I185" s="9"/>
      <c r="J185" s="9"/>
      <c r="K185" s="9"/>
    </row>
    <row r="186" spans="8:11" x14ac:dyDescent="0.25">
      <c r="H186" s="9"/>
      <c r="I186" s="9"/>
      <c r="J186" s="9"/>
      <c r="K186" s="9"/>
    </row>
    <row r="187" spans="8:11" x14ac:dyDescent="0.25">
      <c r="H187" s="9"/>
      <c r="I187" s="9"/>
      <c r="J187" s="9"/>
      <c r="K187" s="9"/>
    </row>
    <row r="188" spans="8:11" x14ac:dyDescent="0.25">
      <c r="H188" s="9"/>
      <c r="I188" s="9"/>
      <c r="J188" s="9"/>
      <c r="K188" s="9"/>
    </row>
    <row r="189" spans="8:11" x14ac:dyDescent="0.25">
      <c r="H189" s="9"/>
      <c r="I189" s="9"/>
      <c r="J189" s="9"/>
      <c r="K189" s="9"/>
    </row>
    <row r="190" spans="8:11" x14ac:dyDescent="0.25">
      <c r="H190" s="9"/>
      <c r="I190" s="9"/>
      <c r="J190" s="9"/>
      <c r="K190" s="9"/>
    </row>
    <row r="191" spans="8:11" x14ac:dyDescent="0.25">
      <c r="H191" s="9"/>
      <c r="I191" s="9"/>
      <c r="J191" s="9"/>
      <c r="K191" s="9"/>
    </row>
    <row r="192" spans="8:11" x14ac:dyDescent="0.25">
      <c r="H192" s="9"/>
      <c r="I192" s="9"/>
      <c r="J192" s="9"/>
      <c r="K192" s="9"/>
    </row>
    <row r="193" spans="8:11" x14ac:dyDescent="0.25">
      <c r="H193" s="9"/>
      <c r="I193" s="9"/>
      <c r="J193" s="9"/>
      <c r="K193" s="9"/>
    </row>
    <row r="194" spans="8:11" x14ac:dyDescent="0.25">
      <c r="H194" s="9"/>
      <c r="I194" s="9"/>
      <c r="J194" s="9"/>
      <c r="K194" s="9"/>
    </row>
    <row r="195" spans="8:11" x14ac:dyDescent="0.25">
      <c r="H195" s="9"/>
      <c r="I195" s="9"/>
      <c r="J195" s="9"/>
      <c r="K195" s="9"/>
    </row>
    <row r="196" spans="8:11" x14ac:dyDescent="0.25">
      <c r="H196" s="9"/>
      <c r="I196" s="9"/>
      <c r="J196" s="9"/>
      <c r="K196" s="9"/>
    </row>
    <row r="197" spans="8:11" x14ac:dyDescent="0.25">
      <c r="H197" s="9"/>
      <c r="I197" s="9"/>
      <c r="J197" s="9"/>
      <c r="K197" s="9"/>
    </row>
    <row r="198" spans="8:11" x14ac:dyDescent="0.25">
      <c r="H198" s="9"/>
      <c r="I198" s="9"/>
      <c r="J198" s="9"/>
      <c r="K198" s="9"/>
    </row>
    <row r="199" spans="8:11" x14ac:dyDescent="0.25">
      <c r="H199" s="9"/>
      <c r="I199" s="9"/>
      <c r="J199" s="9"/>
      <c r="K199" s="9"/>
    </row>
    <row r="200" spans="8:11" x14ac:dyDescent="0.25">
      <c r="H200" s="9"/>
      <c r="I200" s="9"/>
      <c r="J200" s="9"/>
      <c r="K200" s="9"/>
    </row>
    <row r="201" spans="8:11" x14ac:dyDescent="0.25">
      <c r="H201" s="9"/>
      <c r="I201" s="9"/>
      <c r="J201" s="9"/>
      <c r="K201" s="9"/>
    </row>
    <row r="202" spans="8:11" x14ac:dyDescent="0.25">
      <c r="H202" s="9"/>
      <c r="I202" s="9"/>
      <c r="J202" s="9"/>
      <c r="K202" s="9"/>
    </row>
    <row r="203" spans="8:11" x14ac:dyDescent="0.25">
      <c r="H203" s="9"/>
      <c r="I203" s="9"/>
      <c r="J203" s="9"/>
      <c r="K203" s="9"/>
    </row>
    <row r="204" spans="8:11" x14ac:dyDescent="0.25">
      <c r="H204" s="9"/>
      <c r="I204" s="9"/>
      <c r="J204" s="9"/>
      <c r="K204" s="9"/>
    </row>
    <row r="205" spans="8:11" x14ac:dyDescent="0.25">
      <c r="H205" s="9"/>
      <c r="I205" s="9"/>
      <c r="J205" s="9"/>
      <c r="K205" s="9"/>
    </row>
    <row r="206" spans="8:11" x14ac:dyDescent="0.25">
      <c r="H206" s="9"/>
      <c r="I206" s="9"/>
      <c r="J206" s="9"/>
      <c r="K206" s="9"/>
    </row>
    <row r="207" spans="8:11" x14ac:dyDescent="0.25">
      <c r="H207" s="9"/>
      <c r="I207" s="9"/>
      <c r="J207" s="9"/>
      <c r="K207" s="9"/>
    </row>
    <row r="208" spans="8:11" x14ac:dyDescent="0.25">
      <c r="H208" s="9"/>
      <c r="I208" s="9"/>
      <c r="J208" s="9"/>
      <c r="K208" s="9"/>
    </row>
    <row r="209" spans="8:11" x14ac:dyDescent="0.25">
      <c r="H209" s="9"/>
      <c r="I209" s="9"/>
      <c r="J209" s="9"/>
      <c r="K209" s="9"/>
    </row>
    <row r="210" spans="8:11" x14ac:dyDescent="0.25">
      <c r="H210" s="9"/>
      <c r="I210" s="9"/>
      <c r="J210" s="9"/>
      <c r="K210" s="9"/>
    </row>
    <row r="211" spans="8:11" x14ac:dyDescent="0.25">
      <c r="H211" s="9"/>
      <c r="I211" s="9"/>
      <c r="J211" s="9"/>
      <c r="K211" s="9"/>
    </row>
    <row r="212" spans="8:11" x14ac:dyDescent="0.25">
      <c r="H212" s="9"/>
      <c r="I212" s="9"/>
      <c r="J212" s="9"/>
      <c r="K212" s="9"/>
    </row>
    <row r="213" spans="8:11" x14ac:dyDescent="0.25">
      <c r="H213" s="9"/>
      <c r="I213" s="9"/>
      <c r="J213" s="9"/>
      <c r="K213" s="9"/>
    </row>
    <row r="214" spans="8:11" x14ac:dyDescent="0.25">
      <c r="H214" s="9"/>
      <c r="I214" s="9"/>
      <c r="J214" s="9"/>
      <c r="K214" s="9"/>
    </row>
    <row r="215" spans="8:11" x14ac:dyDescent="0.25">
      <c r="H215" s="9"/>
      <c r="I215" s="9"/>
      <c r="J215" s="9"/>
      <c r="K215" s="9"/>
    </row>
    <row r="216" spans="8:11" x14ac:dyDescent="0.25">
      <c r="H216" s="9"/>
      <c r="I216" s="9"/>
      <c r="J216" s="9"/>
      <c r="K216" s="9"/>
    </row>
    <row r="217" spans="8:11" x14ac:dyDescent="0.25">
      <c r="H217" s="9"/>
      <c r="I217" s="9"/>
      <c r="J217" s="9"/>
      <c r="K217" s="9"/>
    </row>
    <row r="218" spans="8:11" x14ac:dyDescent="0.25">
      <c r="H218" s="9"/>
      <c r="I218" s="9"/>
      <c r="J218" s="9"/>
      <c r="K218" s="9"/>
    </row>
    <row r="219" spans="8:11" x14ac:dyDescent="0.25">
      <c r="H219" s="9"/>
      <c r="I219" s="9"/>
      <c r="J219" s="9"/>
      <c r="K219" s="9"/>
    </row>
    <row r="220" spans="8:11" x14ac:dyDescent="0.25">
      <c r="H220" s="9"/>
      <c r="I220" s="9"/>
      <c r="J220" s="9"/>
      <c r="K220" s="9"/>
    </row>
    <row r="221" spans="8:11" x14ac:dyDescent="0.25">
      <c r="H221" s="9"/>
      <c r="I221" s="9"/>
      <c r="J221" s="9"/>
      <c r="K221" s="9"/>
    </row>
    <row r="222" spans="8:11" x14ac:dyDescent="0.25">
      <c r="H222" s="9"/>
      <c r="I222" s="9"/>
      <c r="J222" s="9"/>
      <c r="K222" s="9"/>
    </row>
    <row r="223" spans="8:11" x14ac:dyDescent="0.25">
      <c r="H223" s="9"/>
      <c r="I223" s="9"/>
      <c r="J223" s="9"/>
      <c r="K223" s="9"/>
    </row>
    <row r="224" spans="8:11" x14ac:dyDescent="0.25">
      <c r="H224" s="9"/>
      <c r="I224" s="9"/>
      <c r="J224" s="9"/>
      <c r="K224" s="9"/>
    </row>
    <row r="225" spans="8:11" x14ac:dyDescent="0.25">
      <c r="H225" s="9"/>
      <c r="I225" s="9"/>
      <c r="J225" s="9"/>
      <c r="K225" s="9"/>
    </row>
    <row r="226" spans="8:11" x14ac:dyDescent="0.25">
      <c r="H226" s="9"/>
      <c r="I226" s="9"/>
      <c r="J226" s="9"/>
      <c r="K226" s="9"/>
    </row>
    <row r="227" spans="8:11" x14ac:dyDescent="0.25">
      <c r="H227" s="9"/>
      <c r="I227" s="9"/>
      <c r="J227" s="9"/>
      <c r="K227" s="9"/>
    </row>
    <row r="228" spans="8:11" x14ac:dyDescent="0.25">
      <c r="H228" s="9"/>
      <c r="I228" s="9"/>
      <c r="J228" s="9"/>
      <c r="K228" s="9"/>
    </row>
    <row r="229" spans="8:11" x14ac:dyDescent="0.25">
      <c r="H229" s="9"/>
      <c r="I229" s="9"/>
      <c r="J229" s="9"/>
      <c r="K229" s="9"/>
    </row>
    <row r="230" spans="8:11" x14ac:dyDescent="0.25">
      <c r="H230" s="9"/>
      <c r="I230" s="9"/>
      <c r="J230" s="9"/>
      <c r="K230" s="9"/>
    </row>
    <row r="231" spans="8:11" x14ac:dyDescent="0.25">
      <c r="H231" s="9"/>
      <c r="I231" s="9"/>
      <c r="J231" s="9"/>
      <c r="K231" s="9"/>
    </row>
    <row r="232" spans="8:11" x14ac:dyDescent="0.25">
      <c r="H232" s="9"/>
      <c r="I232" s="9"/>
      <c r="J232" s="9"/>
      <c r="K232" s="9"/>
    </row>
    <row r="233" spans="8:11" x14ac:dyDescent="0.25">
      <c r="H233" s="9"/>
      <c r="I233" s="9"/>
      <c r="J233" s="9"/>
      <c r="K233" s="9"/>
    </row>
    <row r="234" spans="8:11" x14ac:dyDescent="0.25">
      <c r="H234" s="9"/>
      <c r="I234" s="9"/>
      <c r="J234" s="9"/>
      <c r="K234" s="9"/>
    </row>
    <row r="235" spans="8:11" x14ac:dyDescent="0.25">
      <c r="H235" s="9"/>
      <c r="I235" s="9"/>
      <c r="J235" s="9"/>
      <c r="K235" s="9"/>
    </row>
    <row r="236" spans="8:11" x14ac:dyDescent="0.25">
      <c r="H236" s="9"/>
      <c r="I236" s="9"/>
      <c r="J236" s="9"/>
      <c r="K236" s="9"/>
    </row>
    <row r="237" spans="8:11" x14ac:dyDescent="0.25">
      <c r="H237" s="9"/>
      <c r="I237" s="9"/>
      <c r="J237" s="9"/>
      <c r="K237" s="9"/>
    </row>
    <row r="238" spans="8:11" x14ac:dyDescent="0.25">
      <c r="H238" s="9"/>
      <c r="I238" s="9"/>
      <c r="J238" s="9"/>
      <c r="K238" s="9"/>
    </row>
    <row r="239" spans="8:11" x14ac:dyDescent="0.25">
      <c r="H239" s="9"/>
      <c r="I239" s="9"/>
      <c r="J239" s="9"/>
      <c r="K239" s="9"/>
    </row>
    <row r="240" spans="8:11" x14ac:dyDescent="0.25">
      <c r="H240" s="9"/>
      <c r="I240" s="9"/>
      <c r="J240" s="9"/>
      <c r="K240" s="9"/>
    </row>
    <row r="241" spans="8:11" x14ac:dyDescent="0.25">
      <c r="H241" s="9"/>
      <c r="I241" s="9"/>
      <c r="J241" s="9"/>
      <c r="K241" s="9"/>
    </row>
    <row r="242" spans="8:11" x14ac:dyDescent="0.25">
      <c r="H242" s="9"/>
      <c r="I242" s="9"/>
      <c r="J242" s="9"/>
      <c r="K242" s="9"/>
    </row>
    <row r="243" spans="8:11" x14ac:dyDescent="0.25">
      <c r="H243" s="9"/>
      <c r="I243" s="9"/>
      <c r="J243" s="9"/>
      <c r="K243" s="9"/>
    </row>
    <row r="244" spans="8:11" x14ac:dyDescent="0.25">
      <c r="H244" s="9"/>
      <c r="I244" s="9"/>
      <c r="J244" s="9"/>
      <c r="K244" s="9"/>
    </row>
    <row r="245" spans="8:11" x14ac:dyDescent="0.25">
      <c r="H245" s="9"/>
      <c r="I245" s="9"/>
      <c r="J245" s="9"/>
      <c r="K245" s="9"/>
    </row>
    <row r="246" spans="8:11" x14ac:dyDescent="0.25">
      <c r="H246" s="9"/>
      <c r="I246" s="9"/>
      <c r="J246" s="9"/>
      <c r="K246" s="9"/>
    </row>
    <row r="247" spans="8:11" x14ac:dyDescent="0.25">
      <c r="H247" s="9"/>
      <c r="I247" s="9"/>
      <c r="J247" s="9"/>
      <c r="K247" s="9"/>
    </row>
    <row r="248" spans="8:11" x14ac:dyDescent="0.25">
      <c r="H248" s="9"/>
      <c r="I248" s="9"/>
      <c r="J248" s="9"/>
      <c r="K248" s="9"/>
    </row>
    <row r="249" spans="8:11" x14ac:dyDescent="0.25">
      <c r="H249" s="9"/>
      <c r="I249" s="9"/>
      <c r="J249" s="9"/>
      <c r="K249" s="9"/>
    </row>
    <row r="250" spans="8:11" x14ac:dyDescent="0.25">
      <c r="H250" s="9"/>
      <c r="I250" s="9"/>
      <c r="J250" s="9"/>
      <c r="K250" s="9"/>
    </row>
  </sheetData>
  <autoFilter ref="A6:L102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4</xdr:col>
                <xdr:colOff>4314825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workbookViewId="0">
      <selection activeCell="C101" sqref="C101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15</v>
      </c>
    </row>
    <row r="6" spans="1:13" s="1" customFormat="1" ht="25.9" customHeight="1" thickBot="1" x14ac:dyDescent="0.3">
      <c r="A6" s="42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  <c r="M6"/>
    </row>
    <row r="7" spans="1:13" s="1" customFormat="1" ht="28.15" customHeight="1" x14ac:dyDescent="0.25">
      <c r="A7" s="38" t="s">
        <v>2</v>
      </c>
      <c r="B7" s="38" t="s">
        <v>3</v>
      </c>
      <c r="C7" s="45" t="s">
        <v>0</v>
      </c>
      <c r="D7" s="46" t="s">
        <v>18</v>
      </c>
      <c r="E7" s="47"/>
      <c r="F7" s="47"/>
      <c r="G7" s="47"/>
      <c r="H7" s="47"/>
      <c r="I7" s="47"/>
      <c r="J7" s="47"/>
      <c r="K7" s="47"/>
      <c r="L7" s="48"/>
      <c r="M7"/>
    </row>
    <row r="8" spans="1:13" s="1" customFormat="1" ht="91.9" customHeight="1" x14ac:dyDescent="0.25">
      <c r="A8" s="39"/>
      <c r="B8" s="39"/>
      <c r="C8" s="46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6" t="s">
        <v>27</v>
      </c>
      <c r="M8"/>
    </row>
    <row r="9" spans="1:13" ht="40.5" x14ac:dyDescent="0.25">
      <c r="A9" s="7">
        <f>+'Gnman-Bnutagir'!A7</f>
        <v>1</v>
      </c>
      <c r="B9" s="2">
        <f>+'Gnman-Bnutagir'!B7</f>
        <v>30211120</v>
      </c>
      <c r="C9" s="23" t="str">
        <f>+'Gnman-Bnutagir'!C7</f>
        <v xml:space="preserve">համակարգիչ
компьютер
</v>
      </c>
      <c r="D9" s="8">
        <v>1</v>
      </c>
      <c r="E9" s="8">
        <f t="shared" ref="E9:L24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ht="40.5" x14ac:dyDescent="0.25">
      <c r="A10" s="7">
        <f>+'Gnman-Bnutagir'!A8</f>
        <v>2</v>
      </c>
      <c r="B10" s="2" t="str">
        <f>+'Gnman-Bnutagir'!B8</f>
        <v>30211200/29</v>
      </c>
      <c r="C10" s="23" t="str">
        <f>+'Gnman-Bnutagir'!C8</f>
        <v xml:space="preserve">դյուրակիր համակարգիչ
ноутбук
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ht="40.5" x14ac:dyDescent="0.25">
      <c r="A11" s="7">
        <f>+'Gnman-Bnutagir'!A9</f>
        <v>3</v>
      </c>
      <c r="B11" s="2" t="str">
        <f>+'Gnman-Bnutagir'!B9</f>
        <v>30236240/2</v>
      </c>
      <c r="C11" s="23" t="str">
        <f>+'Gnman-Bnutagir'!C9</f>
        <v xml:space="preserve">ՖՊԳԱ նախագծման մոդուլ
Модуль проектирования ПЛИС
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  <row r="12" spans="1:13" ht="54" x14ac:dyDescent="0.25">
      <c r="A12" s="7">
        <f>+'Gnman-Bnutagir'!A10</f>
        <v>4</v>
      </c>
      <c r="B12" s="2" t="str">
        <f>+'Gnman-Bnutagir'!B10</f>
        <v>30236240/3</v>
      </c>
      <c r="C12" s="23" t="str">
        <f>+'Gnman-Bnutagir'!C10</f>
        <v xml:space="preserve">Նախագծման մոդուլ (FPGA SoM)
Модуль проектирования
(FPGA SoM)
</v>
      </c>
      <c r="D12" s="8">
        <v>1</v>
      </c>
      <c r="E12" s="8">
        <f t="shared" si="0"/>
        <v>1</v>
      </c>
      <c r="F12" s="8">
        <f t="shared" si="0"/>
        <v>1</v>
      </c>
      <c r="G12" s="8">
        <f t="shared" si="0"/>
        <v>1</v>
      </c>
      <c r="H12" s="8">
        <f t="shared" si="0"/>
        <v>1</v>
      </c>
      <c r="I12" s="8">
        <f t="shared" si="0"/>
        <v>1</v>
      </c>
      <c r="J12" s="8">
        <f t="shared" si="0"/>
        <v>1</v>
      </c>
      <c r="K12" s="8">
        <f t="shared" si="0"/>
        <v>1</v>
      </c>
      <c r="L12" s="8">
        <f t="shared" si="0"/>
        <v>1</v>
      </c>
    </row>
    <row r="13" spans="1:13" ht="40.5" x14ac:dyDescent="0.25">
      <c r="A13" s="7">
        <f>+'Gnman-Bnutagir'!A11</f>
        <v>5</v>
      </c>
      <c r="B13" s="2" t="str">
        <f>+'Gnman-Bnutagir'!B11</f>
        <v>30236240/5</v>
      </c>
      <c r="C13" s="23" t="str">
        <f>+'Gnman-Bnutagir'!C11</f>
        <v xml:space="preserve">Փորձարկման պլատա
Отладочная плата
</v>
      </c>
      <c r="D13" s="8">
        <v>1</v>
      </c>
      <c r="E13" s="8">
        <f t="shared" si="0"/>
        <v>1</v>
      </c>
      <c r="F13" s="8">
        <f t="shared" si="0"/>
        <v>1</v>
      </c>
      <c r="G13" s="8">
        <f t="shared" si="0"/>
        <v>1</v>
      </c>
      <c r="H13" s="8">
        <f t="shared" si="0"/>
        <v>1</v>
      </c>
      <c r="I13" s="8">
        <f t="shared" si="0"/>
        <v>1</v>
      </c>
      <c r="J13" s="8">
        <f t="shared" si="0"/>
        <v>1</v>
      </c>
      <c r="K13" s="8">
        <f t="shared" si="0"/>
        <v>1</v>
      </c>
      <c r="L13" s="8">
        <f t="shared" si="0"/>
        <v>1</v>
      </c>
    </row>
    <row r="14" spans="1:13" ht="54" x14ac:dyDescent="0.25">
      <c r="A14" s="7">
        <f>+'Gnman-Bnutagir'!A12</f>
        <v>6</v>
      </c>
      <c r="B14" s="2" t="str">
        <f>+'Gnman-Bnutagir'!B12</f>
        <v>31710000/1</v>
      </c>
      <c r="C14" s="23" t="str">
        <f>+'Gnman-Bnutagir'!C12</f>
        <v xml:space="preserve">Բարձր հաճախականության հզորության բաժանարար
ВЧ делитель мощности
</v>
      </c>
      <c r="D14" s="8">
        <v>1</v>
      </c>
      <c r="E14" s="8">
        <f t="shared" si="0"/>
        <v>1</v>
      </c>
      <c r="F14" s="8">
        <f t="shared" si="0"/>
        <v>1</v>
      </c>
      <c r="G14" s="8">
        <f t="shared" si="0"/>
        <v>1</v>
      </c>
      <c r="H14" s="8">
        <f t="shared" si="0"/>
        <v>1</v>
      </c>
      <c r="I14" s="8">
        <f t="shared" si="0"/>
        <v>1</v>
      </c>
      <c r="J14" s="8">
        <f t="shared" si="0"/>
        <v>1</v>
      </c>
      <c r="K14" s="8">
        <f t="shared" si="0"/>
        <v>1</v>
      </c>
      <c r="L14" s="8">
        <f t="shared" si="0"/>
        <v>1</v>
      </c>
    </row>
    <row r="15" spans="1:13" ht="40.5" x14ac:dyDescent="0.25">
      <c r="A15" s="7">
        <f>+'Gnman-Bnutagir'!A13</f>
        <v>7</v>
      </c>
      <c r="B15" s="2">
        <f>+'Gnman-Bnutagir'!B13</f>
        <v>31100000</v>
      </c>
      <c r="C15" s="23" t="str">
        <f>+'Gnman-Bnutagir'!C13</f>
        <v xml:space="preserve">Բարձր հաճախականության տրանսֆորմատոր
ВЧ трансформатор
</v>
      </c>
      <c r="D15" s="8">
        <v>1</v>
      </c>
      <c r="E15" s="8">
        <f t="shared" si="0"/>
        <v>1</v>
      </c>
      <c r="F15" s="8">
        <f t="shared" si="0"/>
        <v>1</v>
      </c>
      <c r="G15" s="8">
        <f t="shared" si="0"/>
        <v>1</v>
      </c>
      <c r="H15" s="8">
        <f t="shared" si="0"/>
        <v>1</v>
      </c>
      <c r="I15" s="8">
        <f t="shared" si="0"/>
        <v>1</v>
      </c>
      <c r="J15" s="8">
        <f t="shared" si="0"/>
        <v>1</v>
      </c>
      <c r="K15" s="8">
        <f t="shared" si="0"/>
        <v>1</v>
      </c>
      <c r="L15" s="8">
        <f t="shared" si="0"/>
        <v>1</v>
      </c>
    </row>
    <row r="16" spans="1:13" ht="40.5" x14ac:dyDescent="0.25">
      <c r="A16" s="7">
        <f>+'Gnman-Bnutagir'!A14</f>
        <v>8</v>
      </c>
      <c r="B16" s="2" t="str">
        <f>+'Gnman-Bnutagir'!B14</f>
        <v>31711310/1</v>
      </c>
      <c r="C16" s="23" t="str">
        <f>+'Gnman-Bnutagir'!C14</f>
        <v xml:space="preserve">Օպերացիոն ուժեղարար
Операционный усилитель
</v>
      </c>
      <c r="D16" s="8">
        <v>1</v>
      </c>
      <c r="E16" s="8">
        <f t="shared" si="0"/>
        <v>1</v>
      </c>
      <c r="F16" s="8">
        <f t="shared" si="0"/>
        <v>1</v>
      </c>
      <c r="G16" s="8">
        <f t="shared" si="0"/>
        <v>1</v>
      </c>
      <c r="H16" s="8">
        <f t="shared" si="0"/>
        <v>1</v>
      </c>
      <c r="I16" s="8">
        <f t="shared" si="0"/>
        <v>1</v>
      </c>
      <c r="J16" s="8">
        <f t="shared" si="0"/>
        <v>1</v>
      </c>
      <c r="K16" s="8">
        <f t="shared" si="0"/>
        <v>1</v>
      </c>
      <c r="L16" s="8">
        <f t="shared" si="0"/>
        <v>1</v>
      </c>
    </row>
    <row r="17" spans="1:12" ht="40.5" x14ac:dyDescent="0.25">
      <c r="A17" s="7">
        <f>+'Gnman-Bnutagir'!A15</f>
        <v>9</v>
      </c>
      <c r="B17" s="2" t="str">
        <f>+'Gnman-Bnutagir'!B15</f>
        <v>31711310/2</v>
      </c>
      <c r="C17" s="23" t="str">
        <f>+'Gnman-Bnutagir'!C15</f>
        <v xml:space="preserve">Անալոգային սարք
Аналоговые устройство
</v>
      </c>
      <c r="D17" s="8">
        <v>1</v>
      </c>
      <c r="E17" s="8">
        <f t="shared" si="0"/>
        <v>1</v>
      </c>
      <c r="F17" s="8">
        <f t="shared" si="0"/>
        <v>1</v>
      </c>
      <c r="G17" s="8">
        <f t="shared" si="0"/>
        <v>1</v>
      </c>
      <c r="H17" s="8">
        <f t="shared" si="0"/>
        <v>1</v>
      </c>
      <c r="I17" s="8">
        <f t="shared" si="0"/>
        <v>1</v>
      </c>
      <c r="J17" s="8">
        <f t="shared" si="0"/>
        <v>1</v>
      </c>
      <c r="K17" s="8">
        <f t="shared" si="0"/>
        <v>1</v>
      </c>
      <c r="L17" s="8">
        <f t="shared" si="0"/>
        <v>1</v>
      </c>
    </row>
    <row r="18" spans="1:12" ht="40.5" x14ac:dyDescent="0.25">
      <c r="A18" s="7">
        <f>+'Gnman-Bnutagir'!A16</f>
        <v>10</v>
      </c>
      <c r="B18" s="2" t="str">
        <f>+'Gnman-Bnutagir'!B16</f>
        <v>31711310/3</v>
      </c>
      <c r="C18" s="23" t="str">
        <f>+'Gnman-Bnutagir'!C16</f>
        <v xml:space="preserve">Անալոգային սարք
Аналоговые устройство
</v>
      </c>
      <c r="D18" s="8">
        <v>1</v>
      </c>
      <c r="E18" s="8">
        <f t="shared" si="0"/>
        <v>1</v>
      </c>
      <c r="F18" s="8">
        <f t="shared" si="0"/>
        <v>1</v>
      </c>
      <c r="G18" s="8">
        <f t="shared" si="0"/>
        <v>1</v>
      </c>
      <c r="H18" s="8">
        <f t="shared" si="0"/>
        <v>1</v>
      </c>
      <c r="I18" s="8">
        <f t="shared" si="0"/>
        <v>1</v>
      </c>
      <c r="J18" s="8">
        <f t="shared" si="0"/>
        <v>1</v>
      </c>
      <c r="K18" s="8">
        <f t="shared" si="0"/>
        <v>1</v>
      </c>
      <c r="L18" s="8">
        <f t="shared" si="0"/>
        <v>1</v>
      </c>
    </row>
    <row r="19" spans="1:12" ht="40.5" x14ac:dyDescent="0.25">
      <c r="A19" s="7">
        <f>+'Gnman-Bnutagir'!A17</f>
        <v>11</v>
      </c>
      <c r="B19" s="2" t="str">
        <f>+'Gnman-Bnutagir'!B17</f>
        <v>31711310/4</v>
      </c>
      <c r="C19" s="23" t="str">
        <f>+'Gnman-Bnutagir'!C17</f>
        <v xml:space="preserve">Անալոգային սարք
Аналоговые устройство
</v>
      </c>
      <c r="D19" s="8">
        <v>1</v>
      </c>
      <c r="E19" s="8">
        <f t="shared" si="0"/>
        <v>1</v>
      </c>
      <c r="F19" s="8">
        <f t="shared" si="0"/>
        <v>1</v>
      </c>
      <c r="G19" s="8">
        <f t="shared" si="0"/>
        <v>1</v>
      </c>
      <c r="H19" s="8">
        <f t="shared" si="0"/>
        <v>1</v>
      </c>
      <c r="I19" s="8">
        <f t="shared" si="0"/>
        <v>1</v>
      </c>
      <c r="J19" s="8">
        <f t="shared" si="0"/>
        <v>1</v>
      </c>
      <c r="K19" s="8">
        <f t="shared" si="0"/>
        <v>1</v>
      </c>
      <c r="L19" s="8">
        <f t="shared" si="0"/>
        <v>1</v>
      </c>
    </row>
    <row r="20" spans="1:12" ht="40.5" x14ac:dyDescent="0.25">
      <c r="A20" s="7">
        <f>+'Gnman-Bnutagir'!A18</f>
        <v>12</v>
      </c>
      <c r="B20" s="2" t="str">
        <f>+'Gnman-Bnutagir'!B18</f>
        <v>31711310/5</v>
      </c>
      <c r="C20" s="23" t="str">
        <f>+'Gnman-Bnutagir'!C18</f>
        <v xml:space="preserve">Անալոգային սարք
Аналоговые устройство
</v>
      </c>
      <c r="D20" s="8">
        <v>1</v>
      </c>
      <c r="E20" s="8">
        <f t="shared" si="0"/>
        <v>1</v>
      </c>
      <c r="F20" s="8">
        <f t="shared" si="0"/>
        <v>1</v>
      </c>
      <c r="G20" s="8">
        <f t="shared" si="0"/>
        <v>1</v>
      </c>
      <c r="H20" s="8">
        <f t="shared" si="0"/>
        <v>1</v>
      </c>
      <c r="I20" s="8">
        <f t="shared" si="0"/>
        <v>1</v>
      </c>
      <c r="J20" s="8">
        <f t="shared" si="0"/>
        <v>1</v>
      </c>
      <c r="K20" s="8">
        <f t="shared" si="0"/>
        <v>1</v>
      </c>
      <c r="L20" s="8">
        <f t="shared" si="0"/>
        <v>1</v>
      </c>
    </row>
    <row r="21" spans="1:12" ht="40.5" x14ac:dyDescent="0.25">
      <c r="A21" s="7">
        <f>+'Gnman-Bnutagir'!A19</f>
        <v>13</v>
      </c>
      <c r="B21" s="2" t="str">
        <f>+'Gnman-Bnutagir'!B19</f>
        <v>31711310/6</v>
      </c>
      <c r="C21" s="23" t="str">
        <f>+'Gnman-Bnutagir'!C19</f>
        <v xml:space="preserve">Անալոգային սարք
Аналоговые устройство
</v>
      </c>
      <c r="D21" s="8">
        <v>1</v>
      </c>
      <c r="E21" s="8">
        <f t="shared" si="0"/>
        <v>1</v>
      </c>
      <c r="F21" s="8">
        <f t="shared" si="0"/>
        <v>1</v>
      </c>
      <c r="G21" s="8">
        <f t="shared" si="0"/>
        <v>1</v>
      </c>
      <c r="H21" s="8">
        <f t="shared" si="0"/>
        <v>1</v>
      </c>
      <c r="I21" s="8">
        <f t="shared" si="0"/>
        <v>1</v>
      </c>
      <c r="J21" s="8">
        <f t="shared" si="0"/>
        <v>1</v>
      </c>
      <c r="K21" s="8">
        <f t="shared" si="0"/>
        <v>1</v>
      </c>
      <c r="L21" s="8">
        <f t="shared" si="0"/>
        <v>1</v>
      </c>
    </row>
    <row r="22" spans="1:12" ht="40.5" x14ac:dyDescent="0.25">
      <c r="A22" s="7">
        <f>+'Gnman-Bnutagir'!A20</f>
        <v>14</v>
      </c>
      <c r="B22" s="2" t="str">
        <f>+'Gnman-Bnutagir'!B20</f>
        <v>31711310/7</v>
      </c>
      <c r="C22" s="23" t="str">
        <f>+'Gnman-Bnutagir'!C20</f>
        <v xml:space="preserve">Անալոգային սարք
Аналоговые устройство
</v>
      </c>
      <c r="D22" s="8">
        <v>1</v>
      </c>
      <c r="E22" s="8">
        <f t="shared" si="0"/>
        <v>1</v>
      </c>
      <c r="F22" s="8">
        <f t="shared" si="0"/>
        <v>1</v>
      </c>
      <c r="G22" s="8">
        <f t="shared" si="0"/>
        <v>1</v>
      </c>
      <c r="H22" s="8">
        <f t="shared" si="0"/>
        <v>1</v>
      </c>
      <c r="I22" s="8">
        <f t="shared" si="0"/>
        <v>1</v>
      </c>
      <c r="J22" s="8">
        <f t="shared" si="0"/>
        <v>1</v>
      </c>
      <c r="K22" s="8">
        <f t="shared" si="0"/>
        <v>1</v>
      </c>
      <c r="L22" s="8">
        <f t="shared" si="0"/>
        <v>1</v>
      </c>
    </row>
    <row r="23" spans="1:12" ht="40.5" x14ac:dyDescent="0.25">
      <c r="A23" s="7">
        <f>+'Gnman-Bnutagir'!A21</f>
        <v>15</v>
      </c>
      <c r="B23" s="2" t="str">
        <f>+'Gnman-Bnutagir'!B21</f>
        <v>31711310/8</v>
      </c>
      <c r="C23" s="23" t="str">
        <f>+'Gnman-Bnutagir'!C21</f>
        <v xml:space="preserve">LDO լարման կայունացուցիչ
LDO стабилизатор
</v>
      </c>
      <c r="D23" s="8">
        <v>1</v>
      </c>
      <c r="E23" s="8">
        <f t="shared" si="0"/>
        <v>1</v>
      </c>
      <c r="F23" s="8">
        <f t="shared" si="0"/>
        <v>1</v>
      </c>
      <c r="G23" s="8">
        <f t="shared" si="0"/>
        <v>1</v>
      </c>
      <c r="H23" s="8">
        <f t="shared" si="0"/>
        <v>1</v>
      </c>
      <c r="I23" s="8">
        <f t="shared" si="0"/>
        <v>1</v>
      </c>
      <c r="J23" s="8">
        <f t="shared" si="0"/>
        <v>1</v>
      </c>
      <c r="K23" s="8">
        <f t="shared" si="0"/>
        <v>1</v>
      </c>
      <c r="L23" s="8">
        <f t="shared" si="0"/>
        <v>1</v>
      </c>
    </row>
    <row r="24" spans="1:12" ht="54" x14ac:dyDescent="0.25">
      <c r="A24" s="7">
        <f>+'Gnman-Bnutagir'!A22</f>
        <v>16</v>
      </c>
      <c r="B24" s="2" t="str">
        <f>+'Gnman-Bnutagir'!B22</f>
        <v>31711310/9</v>
      </c>
      <c r="C24" s="23" t="str">
        <f>+'Gnman-Bnutagir'!C22</f>
        <v xml:space="preserve">Թվային բարձր հաճախականության ատրենյուատոր
Цифровой ВЧ аттенюатор
</v>
      </c>
      <c r="D24" s="8">
        <v>1</v>
      </c>
      <c r="E24" s="8">
        <f t="shared" si="0"/>
        <v>1</v>
      </c>
      <c r="F24" s="8">
        <f t="shared" si="0"/>
        <v>1</v>
      </c>
      <c r="G24" s="8">
        <f t="shared" si="0"/>
        <v>1</v>
      </c>
      <c r="H24" s="8">
        <f t="shared" si="0"/>
        <v>1</v>
      </c>
      <c r="I24" s="8">
        <f t="shared" si="0"/>
        <v>1</v>
      </c>
      <c r="J24" s="8">
        <f t="shared" si="0"/>
        <v>1</v>
      </c>
      <c r="K24" s="8">
        <f t="shared" si="0"/>
        <v>1</v>
      </c>
      <c r="L24" s="8">
        <f t="shared" si="0"/>
        <v>1</v>
      </c>
    </row>
    <row r="25" spans="1:12" ht="40.5" x14ac:dyDescent="0.25">
      <c r="A25" s="7">
        <f>+'Gnman-Bnutagir'!A23</f>
        <v>17</v>
      </c>
      <c r="B25" s="2">
        <f>+'Gnman-Bnutagir'!B23</f>
        <v>31711460</v>
      </c>
      <c r="C25" s="23" t="str">
        <f>+'Gnman-Bnutagir'!C23</f>
        <v xml:space="preserve">Միկրոկոնտրոլեր
Микроконтроллер
</v>
      </c>
      <c r="D25" s="8">
        <v>1</v>
      </c>
      <c r="E25" s="8">
        <f t="shared" ref="E25:L40" si="1">+D25</f>
        <v>1</v>
      </c>
      <c r="F25" s="8">
        <f t="shared" si="1"/>
        <v>1</v>
      </c>
      <c r="G25" s="8">
        <f t="shared" si="1"/>
        <v>1</v>
      </c>
      <c r="H25" s="8">
        <f t="shared" si="1"/>
        <v>1</v>
      </c>
      <c r="I25" s="8">
        <f t="shared" si="1"/>
        <v>1</v>
      </c>
      <c r="J25" s="8">
        <f t="shared" si="1"/>
        <v>1</v>
      </c>
      <c r="K25" s="8">
        <f t="shared" si="1"/>
        <v>1</v>
      </c>
      <c r="L25" s="8">
        <f t="shared" si="1"/>
        <v>1</v>
      </c>
    </row>
    <row r="26" spans="1:12" ht="40.5" x14ac:dyDescent="0.25">
      <c r="A26" s="7">
        <f>+'Gnman-Bnutagir'!A24</f>
        <v>18</v>
      </c>
      <c r="B26" s="2" t="str">
        <f>+'Gnman-Bnutagir'!B24</f>
        <v>31711310/10</v>
      </c>
      <c r="C26" s="23" t="str">
        <f>+'Gnman-Bnutagir'!C24</f>
        <v xml:space="preserve">Սինխրոնացման ազդանշանների գեներատոր
Генератор тактовых сигналов
</v>
      </c>
      <c r="D26" s="8">
        <v>1</v>
      </c>
      <c r="E26" s="8">
        <f t="shared" si="1"/>
        <v>1</v>
      </c>
      <c r="F26" s="8">
        <f t="shared" si="1"/>
        <v>1</v>
      </c>
      <c r="G26" s="8">
        <f t="shared" si="1"/>
        <v>1</v>
      </c>
      <c r="H26" s="8">
        <f t="shared" si="1"/>
        <v>1</v>
      </c>
      <c r="I26" s="8">
        <f t="shared" si="1"/>
        <v>1</v>
      </c>
      <c r="J26" s="8">
        <f t="shared" si="1"/>
        <v>1</v>
      </c>
      <c r="K26" s="8">
        <f t="shared" si="1"/>
        <v>1</v>
      </c>
      <c r="L26" s="8">
        <f t="shared" si="1"/>
        <v>1</v>
      </c>
    </row>
    <row r="27" spans="1:12" ht="40.5" x14ac:dyDescent="0.25">
      <c r="A27" s="7">
        <f>+'Gnman-Bnutagir'!A25</f>
        <v>19</v>
      </c>
      <c r="B27" s="2" t="str">
        <f>+'Gnman-Bnutagir'!B25</f>
        <v>31711310/11</v>
      </c>
      <c r="C27" s="23" t="str">
        <f>+'Gnman-Bnutagir'!C25</f>
        <v xml:space="preserve">Բարձր հաճախականության ուժեղացուցիչ
ВЧ усилитель
</v>
      </c>
      <c r="D27" s="8">
        <v>1</v>
      </c>
      <c r="E27" s="8">
        <f t="shared" si="1"/>
        <v>1</v>
      </c>
      <c r="F27" s="8">
        <f t="shared" si="1"/>
        <v>1</v>
      </c>
      <c r="G27" s="8">
        <f t="shared" si="1"/>
        <v>1</v>
      </c>
      <c r="H27" s="8">
        <f t="shared" si="1"/>
        <v>1</v>
      </c>
      <c r="I27" s="8">
        <f t="shared" si="1"/>
        <v>1</v>
      </c>
      <c r="J27" s="8">
        <f t="shared" si="1"/>
        <v>1</v>
      </c>
      <c r="K27" s="8">
        <f t="shared" si="1"/>
        <v>1</v>
      </c>
      <c r="L27" s="8">
        <f t="shared" si="1"/>
        <v>1</v>
      </c>
    </row>
    <row r="28" spans="1:12" ht="40.5" x14ac:dyDescent="0.25">
      <c r="A28" s="7">
        <f>+'Gnman-Bnutagir'!A26</f>
        <v>20</v>
      </c>
      <c r="B28" s="2" t="str">
        <f>+'Gnman-Bnutagir'!B26</f>
        <v>31711310/12</v>
      </c>
      <c r="C28" s="23" t="str">
        <f>+'Gnman-Bnutagir'!C26</f>
        <v xml:space="preserve">Անալոգային սարքեր
Аналоговые устройство
</v>
      </c>
      <c r="D28" s="8">
        <v>1</v>
      </c>
      <c r="E28" s="8">
        <f t="shared" si="1"/>
        <v>1</v>
      </c>
      <c r="F28" s="8">
        <f t="shared" si="1"/>
        <v>1</v>
      </c>
      <c r="G28" s="8">
        <f t="shared" si="1"/>
        <v>1</v>
      </c>
      <c r="H28" s="8">
        <f t="shared" si="1"/>
        <v>1</v>
      </c>
      <c r="I28" s="8">
        <f t="shared" si="1"/>
        <v>1</v>
      </c>
      <c r="J28" s="8">
        <f t="shared" si="1"/>
        <v>1</v>
      </c>
      <c r="K28" s="8">
        <f t="shared" si="1"/>
        <v>1</v>
      </c>
      <c r="L28" s="8">
        <f t="shared" si="1"/>
        <v>1</v>
      </c>
    </row>
    <row r="29" spans="1:12" ht="40.5" x14ac:dyDescent="0.25">
      <c r="A29" s="7">
        <f>+'Gnman-Bnutagir'!A27</f>
        <v>21</v>
      </c>
      <c r="B29" s="2" t="str">
        <f>+'Gnman-Bnutagir'!B27</f>
        <v>31711310/13</v>
      </c>
      <c r="C29" s="23" t="str">
        <f>+'Gnman-Bnutagir'!C27</f>
        <v xml:space="preserve">Քվարցային գեներատոր
Кварцевый генератор
</v>
      </c>
      <c r="D29" s="8">
        <v>1</v>
      </c>
      <c r="E29" s="8">
        <f t="shared" si="1"/>
        <v>1</v>
      </c>
      <c r="F29" s="8">
        <f t="shared" si="1"/>
        <v>1</v>
      </c>
      <c r="G29" s="8">
        <f t="shared" si="1"/>
        <v>1</v>
      </c>
      <c r="H29" s="8">
        <f t="shared" si="1"/>
        <v>1</v>
      </c>
      <c r="I29" s="8">
        <f t="shared" si="1"/>
        <v>1</v>
      </c>
      <c r="J29" s="8">
        <f t="shared" si="1"/>
        <v>1</v>
      </c>
      <c r="K29" s="8">
        <f t="shared" si="1"/>
        <v>1</v>
      </c>
      <c r="L29" s="8">
        <f t="shared" si="1"/>
        <v>1</v>
      </c>
    </row>
    <row r="30" spans="1:12" ht="40.5" x14ac:dyDescent="0.25">
      <c r="A30" s="7">
        <f>+'Gnman-Bnutagir'!A28</f>
        <v>22</v>
      </c>
      <c r="B30" s="2" t="str">
        <f>+'Gnman-Bnutagir'!B28</f>
        <v>31711310/14</v>
      </c>
      <c r="C30" s="23" t="str">
        <f>+'Gnman-Bnutagir'!C28</f>
        <v xml:space="preserve">Անալոգային սարքեր
Аналоговые устройство
</v>
      </c>
      <c r="D30" s="8">
        <v>1</v>
      </c>
      <c r="E30" s="8">
        <f t="shared" si="1"/>
        <v>1</v>
      </c>
      <c r="F30" s="8">
        <f t="shared" si="1"/>
        <v>1</v>
      </c>
      <c r="G30" s="8">
        <f t="shared" si="1"/>
        <v>1</v>
      </c>
      <c r="H30" s="8">
        <f t="shared" si="1"/>
        <v>1</v>
      </c>
      <c r="I30" s="8">
        <f t="shared" si="1"/>
        <v>1</v>
      </c>
      <c r="J30" s="8">
        <f t="shared" si="1"/>
        <v>1</v>
      </c>
      <c r="K30" s="8">
        <f t="shared" si="1"/>
        <v>1</v>
      </c>
      <c r="L30" s="8">
        <f t="shared" si="1"/>
        <v>1</v>
      </c>
    </row>
    <row r="31" spans="1:12" ht="40.5" x14ac:dyDescent="0.25">
      <c r="A31" s="7">
        <f>+'Gnman-Bnutagir'!A29</f>
        <v>23</v>
      </c>
      <c r="B31" s="2" t="str">
        <f>+'Gnman-Bnutagir'!B29</f>
        <v>31711310/15</v>
      </c>
      <c r="C31" s="23" t="str">
        <f>+'Gnman-Bnutagir'!C29</f>
        <v xml:space="preserve">Անալոգային սարքեր
Аналоговые устройство
</v>
      </c>
      <c r="D31" s="8">
        <v>1</v>
      </c>
      <c r="E31" s="8">
        <f t="shared" si="1"/>
        <v>1</v>
      </c>
      <c r="F31" s="8">
        <f t="shared" si="1"/>
        <v>1</v>
      </c>
      <c r="G31" s="8">
        <f t="shared" si="1"/>
        <v>1</v>
      </c>
      <c r="H31" s="8">
        <f t="shared" si="1"/>
        <v>1</v>
      </c>
      <c r="I31" s="8">
        <f t="shared" si="1"/>
        <v>1</v>
      </c>
      <c r="J31" s="8">
        <f t="shared" si="1"/>
        <v>1</v>
      </c>
      <c r="K31" s="8">
        <f t="shared" si="1"/>
        <v>1</v>
      </c>
      <c r="L31" s="8">
        <f t="shared" si="1"/>
        <v>1</v>
      </c>
    </row>
    <row r="32" spans="1:12" ht="40.5" x14ac:dyDescent="0.25">
      <c r="A32" s="7">
        <f>+'Gnman-Bnutagir'!A30</f>
        <v>24</v>
      </c>
      <c r="B32" s="2">
        <f>+'Gnman-Bnutagir'!B30</f>
        <v>30237135</v>
      </c>
      <c r="C32" s="23" t="str">
        <f>+'Gnman-Bnutagir'!C30</f>
        <v xml:space="preserve">Ethernet PHY ինտերֆեյս
Ethernet PHY
</v>
      </c>
      <c r="D32" s="8">
        <v>1</v>
      </c>
      <c r="E32" s="8">
        <f t="shared" si="1"/>
        <v>1</v>
      </c>
      <c r="F32" s="8">
        <f t="shared" si="1"/>
        <v>1</v>
      </c>
      <c r="G32" s="8">
        <f t="shared" si="1"/>
        <v>1</v>
      </c>
      <c r="H32" s="8">
        <f t="shared" si="1"/>
        <v>1</v>
      </c>
      <c r="I32" s="8">
        <f t="shared" si="1"/>
        <v>1</v>
      </c>
      <c r="J32" s="8">
        <f t="shared" si="1"/>
        <v>1</v>
      </c>
      <c r="K32" s="8">
        <f t="shared" si="1"/>
        <v>1</v>
      </c>
      <c r="L32" s="8">
        <f t="shared" si="1"/>
        <v>1</v>
      </c>
    </row>
    <row r="33" spans="1:12" ht="40.5" x14ac:dyDescent="0.25">
      <c r="A33" s="7">
        <f>+'Gnman-Bnutagir'!A31</f>
        <v>25</v>
      </c>
      <c r="B33" s="2" t="str">
        <f>+'Gnman-Bnutagir'!B31</f>
        <v>31711310/16</v>
      </c>
      <c r="C33" s="23" t="str">
        <f>+'Gnman-Bnutagir'!C31</f>
        <v xml:space="preserve">Օպերացիոն ուժեղացուցիչ
Операционный усилитель
</v>
      </c>
      <c r="D33" s="8">
        <v>1</v>
      </c>
      <c r="E33" s="8">
        <f t="shared" si="1"/>
        <v>1</v>
      </c>
      <c r="F33" s="8">
        <f t="shared" si="1"/>
        <v>1</v>
      </c>
      <c r="G33" s="8">
        <f t="shared" si="1"/>
        <v>1</v>
      </c>
      <c r="H33" s="8">
        <f t="shared" si="1"/>
        <v>1</v>
      </c>
      <c r="I33" s="8">
        <f t="shared" si="1"/>
        <v>1</v>
      </c>
      <c r="J33" s="8">
        <f t="shared" si="1"/>
        <v>1</v>
      </c>
      <c r="K33" s="8">
        <f t="shared" si="1"/>
        <v>1</v>
      </c>
      <c r="L33" s="8">
        <f t="shared" si="1"/>
        <v>1</v>
      </c>
    </row>
    <row r="34" spans="1:12" ht="40.5" x14ac:dyDescent="0.25">
      <c r="A34" s="7">
        <f>+'Gnman-Bnutagir'!A32</f>
        <v>26</v>
      </c>
      <c r="B34" s="2" t="str">
        <f>+'Gnman-Bnutagir'!B32</f>
        <v>31711310/17</v>
      </c>
      <c r="C34" s="23" t="str">
        <f>+'Gnman-Bnutagir'!C32</f>
        <v xml:space="preserve">Ծրագրավորվող գեներատոր
Программируемый генератор
</v>
      </c>
      <c r="D34" s="8">
        <v>1</v>
      </c>
      <c r="E34" s="8">
        <f t="shared" si="1"/>
        <v>1</v>
      </c>
      <c r="F34" s="8">
        <f t="shared" si="1"/>
        <v>1</v>
      </c>
      <c r="G34" s="8">
        <f t="shared" si="1"/>
        <v>1</v>
      </c>
      <c r="H34" s="8">
        <f t="shared" si="1"/>
        <v>1</v>
      </c>
      <c r="I34" s="8">
        <f t="shared" si="1"/>
        <v>1</v>
      </c>
      <c r="J34" s="8">
        <f t="shared" si="1"/>
        <v>1</v>
      </c>
      <c r="K34" s="8">
        <f t="shared" si="1"/>
        <v>1</v>
      </c>
      <c r="L34" s="8">
        <f t="shared" si="1"/>
        <v>1</v>
      </c>
    </row>
    <row r="35" spans="1:12" ht="40.5" x14ac:dyDescent="0.25">
      <c r="A35" s="7">
        <f>+'Gnman-Bnutagir'!A33</f>
        <v>27</v>
      </c>
      <c r="B35" s="2" t="str">
        <f>+'Gnman-Bnutagir'!B33</f>
        <v>31711310/18</v>
      </c>
      <c r="C35" s="23" t="str">
        <f>+'Gnman-Bnutagir'!C33</f>
        <v xml:space="preserve">Ծրագրավորվող գեներատոր
Программируемый генератор
</v>
      </c>
      <c r="D35" s="8">
        <v>1</v>
      </c>
      <c r="E35" s="8">
        <f t="shared" si="1"/>
        <v>1</v>
      </c>
      <c r="F35" s="8">
        <f t="shared" si="1"/>
        <v>1</v>
      </c>
      <c r="G35" s="8">
        <f t="shared" si="1"/>
        <v>1</v>
      </c>
      <c r="H35" s="8">
        <f t="shared" si="1"/>
        <v>1</v>
      </c>
      <c r="I35" s="8">
        <f t="shared" si="1"/>
        <v>1</v>
      </c>
      <c r="J35" s="8">
        <f t="shared" si="1"/>
        <v>1</v>
      </c>
      <c r="K35" s="8">
        <f t="shared" si="1"/>
        <v>1</v>
      </c>
      <c r="L35" s="8">
        <f t="shared" si="1"/>
        <v>1</v>
      </c>
    </row>
    <row r="36" spans="1:12" ht="40.5" x14ac:dyDescent="0.25">
      <c r="A36" s="7">
        <f>+'Gnman-Bnutagir'!A34</f>
        <v>28</v>
      </c>
      <c r="B36" s="2" t="str">
        <f>+'Gnman-Bnutagir'!B34</f>
        <v>31711310/19</v>
      </c>
      <c r="C36" s="23" t="str">
        <f>+'Gnman-Bnutagir'!C34</f>
        <v xml:space="preserve">Բարձր հաճախականության կոմուտատոր
ВЧ переключатель
</v>
      </c>
      <c r="D36" s="8">
        <v>1</v>
      </c>
      <c r="E36" s="8">
        <f t="shared" si="1"/>
        <v>1</v>
      </c>
      <c r="F36" s="8">
        <f t="shared" si="1"/>
        <v>1</v>
      </c>
      <c r="G36" s="8">
        <f t="shared" si="1"/>
        <v>1</v>
      </c>
      <c r="H36" s="8">
        <f t="shared" si="1"/>
        <v>1</v>
      </c>
      <c r="I36" s="8">
        <f t="shared" si="1"/>
        <v>1</v>
      </c>
      <c r="J36" s="8">
        <f t="shared" si="1"/>
        <v>1</v>
      </c>
      <c r="K36" s="8">
        <f t="shared" si="1"/>
        <v>1</v>
      </c>
      <c r="L36" s="8">
        <f t="shared" si="1"/>
        <v>1</v>
      </c>
    </row>
    <row r="37" spans="1:12" ht="40.5" x14ac:dyDescent="0.25">
      <c r="A37" s="7">
        <f>+'Gnman-Bnutagir'!A35</f>
        <v>29</v>
      </c>
      <c r="B37" s="2" t="str">
        <f>+'Gnman-Bnutagir'!B35</f>
        <v>31711310/20</v>
      </c>
      <c r="C37" s="23" t="str">
        <f>+'Gnman-Bnutagir'!C35</f>
        <v xml:space="preserve">Ցածրհաճախականային ֆիլտր
ВЧ фильтр нижних частот
</v>
      </c>
      <c r="D37" s="8">
        <v>1</v>
      </c>
      <c r="E37" s="8">
        <f t="shared" si="1"/>
        <v>1</v>
      </c>
      <c r="F37" s="8">
        <f t="shared" si="1"/>
        <v>1</v>
      </c>
      <c r="G37" s="8">
        <f t="shared" si="1"/>
        <v>1</v>
      </c>
      <c r="H37" s="8">
        <f t="shared" si="1"/>
        <v>1</v>
      </c>
      <c r="I37" s="8">
        <f t="shared" si="1"/>
        <v>1</v>
      </c>
      <c r="J37" s="8">
        <f t="shared" si="1"/>
        <v>1</v>
      </c>
      <c r="K37" s="8">
        <f t="shared" si="1"/>
        <v>1</v>
      </c>
      <c r="L37" s="8">
        <f t="shared" si="1"/>
        <v>1</v>
      </c>
    </row>
    <row r="38" spans="1:12" ht="54" x14ac:dyDescent="0.25">
      <c r="A38" s="7">
        <f>+'Gnman-Bnutagir'!A36</f>
        <v>30</v>
      </c>
      <c r="B38" s="2" t="str">
        <f>+'Gnman-Bnutagir'!B36</f>
        <v>31711310/21</v>
      </c>
      <c r="C38" s="23" t="str">
        <f>+'Gnman-Bnutagir'!C36</f>
        <v xml:space="preserve">Բարձր հաճախականության հաճախականության գոտու ֆիլտր
ВЧ полосовой фильтр
</v>
      </c>
      <c r="D38" s="8">
        <v>1</v>
      </c>
      <c r="E38" s="8">
        <f t="shared" si="1"/>
        <v>1</v>
      </c>
      <c r="F38" s="8">
        <f t="shared" si="1"/>
        <v>1</v>
      </c>
      <c r="G38" s="8">
        <f t="shared" si="1"/>
        <v>1</v>
      </c>
      <c r="H38" s="8">
        <f t="shared" si="1"/>
        <v>1</v>
      </c>
      <c r="I38" s="8">
        <f t="shared" si="1"/>
        <v>1</v>
      </c>
      <c r="J38" s="8">
        <f t="shared" si="1"/>
        <v>1</v>
      </c>
      <c r="K38" s="8">
        <f t="shared" si="1"/>
        <v>1</v>
      </c>
      <c r="L38" s="8">
        <f t="shared" si="1"/>
        <v>1</v>
      </c>
    </row>
    <row r="39" spans="1:12" ht="40.5" x14ac:dyDescent="0.25">
      <c r="A39" s="7">
        <f>+'Gnman-Bnutagir'!A37</f>
        <v>31</v>
      </c>
      <c r="B39" s="2" t="str">
        <f>+'Gnman-Bnutagir'!B37</f>
        <v>30237113/1</v>
      </c>
      <c r="C39" s="23" t="str">
        <f>+'Gnman-Bnutagir'!C37</f>
        <v xml:space="preserve">Բարձր հաճախականության SMA միակցիչ
ВЧ разъём SMA
</v>
      </c>
      <c r="D39" s="8">
        <v>1</v>
      </c>
      <c r="E39" s="8">
        <f t="shared" si="1"/>
        <v>1</v>
      </c>
      <c r="F39" s="8">
        <f t="shared" si="1"/>
        <v>1</v>
      </c>
      <c r="G39" s="8">
        <f t="shared" si="1"/>
        <v>1</v>
      </c>
      <c r="H39" s="8">
        <f t="shared" si="1"/>
        <v>1</v>
      </c>
      <c r="I39" s="8">
        <f t="shared" si="1"/>
        <v>1</v>
      </c>
      <c r="J39" s="8">
        <f t="shared" si="1"/>
        <v>1</v>
      </c>
      <c r="K39" s="8">
        <f t="shared" si="1"/>
        <v>1</v>
      </c>
      <c r="L39" s="8">
        <f t="shared" si="1"/>
        <v>1</v>
      </c>
    </row>
    <row r="40" spans="1:12" ht="40.5" x14ac:dyDescent="0.25">
      <c r="A40" s="7">
        <f>+'Gnman-Bnutagir'!A38</f>
        <v>32</v>
      </c>
      <c r="B40" s="2" t="str">
        <f>+'Gnman-Bnutagir'!B38</f>
        <v>31710000/2</v>
      </c>
      <c r="C40" s="23" t="str">
        <f>+'Gnman-Bnutagir'!C38</f>
        <v xml:space="preserve">NAND ֆլեշ հիշողություն
NAND флэш-память
</v>
      </c>
      <c r="D40" s="8">
        <v>1</v>
      </c>
      <c r="E40" s="8">
        <f t="shared" si="1"/>
        <v>1</v>
      </c>
      <c r="F40" s="8">
        <f t="shared" si="1"/>
        <v>1</v>
      </c>
      <c r="G40" s="8">
        <f t="shared" si="1"/>
        <v>1</v>
      </c>
      <c r="H40" s="8">
        <f t="shared" si="1"/>
        <v>1</v>
      </c>
      <c r="I40" s="8">
        <f t="shared" si="1"/>
        <v>1</v>
      </c>
      <c r="J40" s="8">
        <f t="shared" si="1"/>
        <v>1</v>
      </c>
      <c r="K40" s="8">
        <f t="shared" si="1"/>
        <v>1</v>
      </c>
      <c r="L40" s="8">
        <f t="shared" si="1"/>
        <v>1</v>
      </c>
    </row>
    <row r="41" spans="1:12" ht="40.5" x14ac:dyDescent="0.25">
      <c r="A41" s="7">
        <f>+'Gnman-Bnutagir'!A39</f>
        <v>33</v>
      </c>
      <c r="B41" s="2">
        <f>+'Gnman-Bnutagir'!B39</f>
        <v>30236230</v>
      </c>
      <c r="C41" s="23" t="str">
        <f>+'Gnman-Bnutagir'!C39</f>
        <v xml:space="preserve">EEPROM հիշողություն
Память EEPROM
</v>
      </c>
      <c r="D41" s="8">
        <v>1</v>
      </c>
      <c r="E41" s="8">
        <f t="shared" ref="E41:E68" si="2">+D41</f>
        <v>1</v>
      </c>
      <c r="F41" s="8">
        <f t="shared" ref="F41:F68" si="3">+E41</f>
        <v>1</v>
      </c>
      <c r="G41" s="8">
        <f t="shared" ref="G41:G68" si="4">+F41</f>
        <v>1</v>
      </c>
      <c r="H41" s="8">
        <f t="shared" ref="H41:H68" si="5">+G41</f>
        <v>1</v>
      </c>
      <c r="I41" s="8">
        <f t="shared" ref="I41:I68" si="6">+H41</f>
        <v>1</v>
      </c>
      <c r="J41" s="8">
        <f t="shared" ref="J41:J68" si="7">+I41</f>
        <v>1</v>
      </c>
      <c r="K41" s="8">
        <f t="shared" ref="K41:K68" si="8">+J41</f>
        <v>1</v>
      </c>
      <c r="L41" s="8">
        <f t="shared" ref="L41:L68" si="9">+K41</f>
        <v>1</v>
      </c>
    </row>
    <row r="42" spans="1:12" ht="40.5" x14ac:dyDescent="0.25">
      <c r="A42" s="7">
        <f>+'Gnman-Bnutagir'!A40</f>
        <v>34</v>
      </c>
      <c r="B42" s="2" t="str">
        <f>+'Gnman-Bnutagir'!B40</f>
        <v>31711310/22</v>
      </c>
      <c r="C42" s="23" t="str">
        <f>+'Gnman-Bnutagir'!C40</f>
        <v xml:space="preserve">USB–UART փոխակերպիչ
Преобразователь USB–UART
</v>
      </c>
      <c r="D42" s="8">
        <v>1</v>
      </c>
      <c r="E42" s="8">
        <f t="shared" si="2"/>
        <v>1</v>
      </c>
      <c r="F42" s="8">
        <f t="shared" si="3"/>
        <v>1</v>
      </c>
      <c r="G42" s="8">
        <f t="shared" si="4"/>
        <v>1</v>
      </c>
      <c r="H42" s="8">
        <f t="shared" si="5"/>
        <v>1</v>
      </c>
      <c r="I42" s="8">
        <f t="shared" si="6"/>
        <v>1</v>
      </c>
      <c r="J42" s="8">
        <f t="shared" si="7"/>
        <v>1</v>
      </c>
      <c r="K42" s="8">
        <f t="shared" si="8"/>
        <v>1</v>
      </c>
      <c r="L42" s="8">
        <f t="shared" si="9"/>
        <v>1</v>
      </c>
    </row>
    <row r="43" spans="1:12" ht="40.5" x14ac:dyDescent="0.25">
      <c r="A43" s="7">
        <f>+'Gnman-Bnutagir'!A41</f>
        <v>35</v>
      </c>
      <c r="B43" s="2" t="str">
        <f>+'Gnman-Bnutagir'!B41</f>
        <v>31711310/23</v>
      </c>
      <c r="C43" s="23" t="str">
        <f>+'Gnman-Bnutagir'!C41</f>
        <v xml:space="preserve">Բարձր հաճախականության ինդուկտիվ տարր
ВЧ индуктивность
</v>
      </c>
      <c r="D43" s="8">
        <v>1</v>
      </c>
      <c r="E43" s="8">
        <f t="shared" si="2"/>
        <v>1</v>
      </c>
      <c r="F43" s="8">
        <f t="shared" si="3"/>
        <v>1</v>
      </c>
      <c r="G43" s="8">
        <f t="shared" si="4"/>
        <v>1</v>
      </c>
      <c r="H43" s="8">
        <f t="shared" si="5"/>
        <v>1</v>
      </c>
      <c r="I43" s="8">
        <f t="shared" si="6"/>
        <v>1</v>
      </c>
      <c r="J43" s="8">
        <f t="shared" si="7"/>
        <v>1</v>
      </c>
      <c r="K43" s="8">
        <f t="shared" si="8"/>
        <v>1</v>
      </c>
      <c r="L43" s="8">
        <f t="shared" si="9"/>
        <v>1</v>
      </c>
    </row>
    <row r="44" spans="1:12" ht="40.5" x14ac:dyDescent="0.25">
      <c r="A44" s="7">
        <f>+'Gnman-Bnutagir'!A42</f>
        <v>36</v>
      </c>
      <c r="B44" s="2" t="str">
        <f>+'Gnman-Bnutagir'!B42</f>
        <v>31711310/24</v>
      </c>
      <c r="C44" s="23" t="str">
        <f>+'Gnman-Bnutagir'!C42</f>
        <v xml:space="preserve">Բարձր հաճախականության ինդուկտիվ տարր
ВЧ индуктивность
</v>
      </c>
      <c r="D44" s="8">
        <v>1</v>
      </c>
      <c r="E44" s="8">
        <f t="shared" si="2"/>
        <v>1</v>
      </c>
      <c r="F44" s="8">
        <f t="shared" si="3"/>
        <v>1</v>
      </c>
      <c r="G44" s="8">
        <f t="shared" si="4"/>
        <v>1</v>
      </c>
      <c r="H44" s="8">
        <f t="shared" si="5"/>
        <v>1</v>
      </c>
      <c r="I44" s="8">
        <f t="shared" si="6"/>
        <v>1</v>
      </c>
      <c r="J44" s="8">
        <f t="shared" si="7"/>
        <v>1</v>
      </c>
      <c r="K44" s="8">
        <f t="shared" si="8"/>
        <v>1</v>
      </c>
      <c r="L44" s="8">
        <f t="shared" si="9"/>
        <v>1</v>
      </c>
    </row>
    <row r="45" spans="1:12" ht="40.5" x14ac:dyDescent="0.25">
      <c r="A45" s="7">
        <f>+'Gnman-Bnutagir'!A43</f>
        <v>37</v>
      </c>
      <c r="B45" s="2" t="str">
        <f>+'Gnman-Bnutagir'!B43</f>
        <v>31711110/1</v>
      </c>
      <c r="C45" s="23" t="str">
        <f>+'Gnman-Bnutagir'!C43</f>
        <v xml:space="preserve">Չիպ-ռեզիստոր
Чип-резистор
</v>
      </c>
      <c r="D45" s="8">
        <v>1</v>
      </c>
      <c r="E45" s="8">
        <f t="shared" si="2"/>
        <v>1</v>
      </c>
      <c r="F45" s="8">
        <f t="shared" si="3"/>
        <v>1</v>
      </c>
      <c r="G45" s="8">
        <f t="shared" si="4"/>
        <v>1</v>
      </c>
      <c r="H45" s="8">
        <f t="shared" si="5"/>
        <v>1</v>
      </c>
      <c r="I45" s="8">
        <f t="shared" si="6"/>
        <v>1</v>
      </c>
      <c r="J45" s="8">
        <f t="shared" si="7"/>
        <v>1</v>
      </c>
      <c r="K45" s="8">
        <f t="shared" si="8"/>
        <v>1</v>
      </c>
      <c r="L45" s="8">
        <f t="shared" si="9"/>
        <v>1</v>
      </c>
    </row>
    <row r="46" spans="1:12" ht="40.5" x14ac:dyDescent="0.25">
      <c r="A46" s="7">
        <f>+'Gnman-Bnutagir'!A44</f>
        <v>38</v>
      </c>
      <c r="B46" s="2" t="str">
        <f>+'Gnman-Bnutagir'!B44</f>
        <v>31711110/2</v>
      </c>
      <c r="C46" s="23" t="str">
        <f>+'Gnman-Bnutagir'!C44</f>
        <v xml:space="preserve">Չիպ-ռեզիստոր
Чип-резистор
</v>
      </c>
      <c r="D46" s="8">
        <v>1</v>
      </c>
      <c r="E46" s="8">
        <f t="shared" si="2"/>
        <v>1</v>
      </c>
      <c r="F46" s="8">
        <f t="shared" si="3"/>
        <v>1</v>
      </c>
      <c r="G46" s="8">
        <f t="shared" si="4"/>
        <v>1</v>
      </c>
      <c r="H46" s="8">
        <f t="shared" si="5"/>
        <v>1</v>
      </c>
      <c r="I46" s="8">
        <f t="shared" si="6"/>
        <v>1</v>
      </c>
      <c r="J46" s="8">
        <f t="shared" si="7"/>
        <v>1</v>
      </c>
      <c r="K46" s="8">
        <f t="shared" si="8"/>
        <v>1</v>
      </c>
      <c r="L46" s="8">
        <f t="shared" si="9"/>
        <v>1</v>
      </c>
    </row>
    <row r="47" spans="1:12" ht="40.5" x14ac:dyDescent="0.25">
      <c r="A47" s="7">
        <f>+'Gnman-Bnutagir'!A45</f>
        <v>39</v>
      </c>
      <c r="B47" s="2" t="str">
        <f>+'Gnman-Bnutagir'!B45</f>
        <v>31711110/3</v>
      </c>
      <c r="C47" s="23" t="str">
        <f>+'Gnman-Bnutagir'!C45</f>
        <v xml:space="preserve">Չիպ-ռեզիստոր
Чип-резистор
</v>
      </c>
      <c r="D47" s="8">
        <v>1</v>
      </c>
      <c r="E47" s="8">
        <f t="shared" si="2"/>
        <v>1</v>
      </c>
      <c r="F47" s="8">
        <f t="shared" si="3"/>
        <v>1</v>
      </c>
      <c r="G47" s="8">
        <f t="shared" si="4"/>
        <v>1</v>
      </c>
      <c r="H47" s="8">
        <f t="shared" si="5"/>
        <v>1</v>
      </c>
      <c r="I47" s="8">
        <f t="shared" si="6"/>
        <v>1</v>
      </c>
      <c r="J47" s="8">
        <f t="shared" si="7"/>
        <v>1</v>
      </c>
      <c r="K47" s="8">
        <f t="shared" si="8"/>
        <v>1</v>
      </c>
      <c r="L47" s="8">
        <f t="shared" si="9"/>
        <v>1</v>
      </c>
    </row>
    <row r="48" spans="1:12" ht="40.5" x14ac:dyDescent="0.25">
      <c r="A48" s="7">
        <f>+'Gnman-Bnutagir'!A46</f>
        <v>40</v>
      </c>
      <c r="B48" s="2" t="str">
        <f>+'Gnman-Bnutagir'!B46</f>
        <v>31711110/4</v>
      </c>
      <c r="C48" s="23" t="str">
        <f>+'Gnman-Bnutagir'!C46</f>
        <v xml:space="preserve">Չիպ-ռեզիստոր
Чип-резистор
</v>
      </c>
      <c r="D48" s="8">
        <v>1</v>
      </c>
      <c r="E48" s="8">
        <f t="shared" si="2"/>
        <v>1</v>
      </c>
      <c r="F48" s="8">
        <f t="shared" si="3"/>
        <v>1</v>
      </c>
      <c r="G48" s="8">
        <f t="shared" si="4"/>
        <v>1</v>
      </c>
      <c r="H48" s="8">
        <f t="shared" si="5"/>
        <v>1</v>
      </c>
      <c r="I48" s="8">
        <f t="shared" si="6"/>
        <v>1</v>
      </c>
      <c r="J48" s="8">
        <f t="shared" si="7"/>
        <v>1</v>
      </c>
      <c r="K48" s="8">
        <f t="shared" si="8"/>
        <v>1</v>
      </c>
      <c r="L48" s="8">
        <f t="shared" si="9"/>
        <v>1</v>
      </c>
    </row>
    <row r="49" spans="1:12" ht="40.5" x14ac:dyDescent="0.25">
      <c r="A49" s="7">
        <f>+'Gnman-Bnutagir'!A47</f>
        <v>41</v>
      </c>
      <c r="B49" s="2" t="str">
        <f>+'Gnman-Bnutagir'!B47</f>
        <v>31711110/5</v>
      </c>
      <c r="C49" s="23" t="str">
        <f>+'Gnman-Bnutagir'!C47</f>
        <v xml:space="preserve">Չիպ-ռեզիստոր
Чип-резистор
</v>
      </c>
      <c r="D49" s="8">
        <v>1</v>
      </c>
      <c r="E49" s="8">
        <f t="shared" si="2"/>
        <v>1</v>
      </c>
      <c r="F49" s="8">
        <f t="shared" si="3"/>
        <v>1</v>
      </c>
      <c r="G49" s="8">
        <f t="shared" si="4"/>
        <v>1</v>
      </c>
      <c r="H49" s="8">
        <f t="shared" si="5"/>
        <v>1</v>
      </c>
      <c r="I49" s="8">
        <f t="shared" si="6"/>
        <v>1</v>
      </c>
      <c r="J49" s="8">
        <f t="shared" si="7"/>
        <v>1</v>
      </c>
      <c r="K49" s="8">
        <f t="shared" si="8"/>
        <v>1</v>
      </c>
      <c r="L49" s="8">
        <f t="shared" si="9"/>
        <v>1</v>
      </c>
    </row>
    <row r="50" spans="1:12" ht="40.5" x14ac:dyDescent="0.25">
      <c r="A50" s="7">
        <f>+'Gnman-Bnutagir'!A48</f>
        <v>42</v>
      </c>
      <c r="B50" s="2" t="str">
        <f>+'Gnman-Bnutagir'!B48</f>
        <v>31711110/6</v>
      </c>
      <c r="C50" s="23" t="str">
        <f>+'Gnman-Bnutagir'!C48</f>
        <v xml:space="preserve">Չիպ-ռեզիստոր
Чип-резистор
</v>
      </c>
      <c r="D50" s="8">
        <v>1</v>
      </c>
      <c r="E50" s="8">
        <f t="shared" si="2"/>
        <v>1</v>
      </c>
      <c r="F50" s="8">
        <f t="shared" si="3"/>
        <v>1</v>
      </c>
      <c r="G50" s="8">
        <f t="shared" si="4"/>
        <v>1</v>
      </c>
      <c r="H50" s="8">
        <f t="shared" si="5"/>
        <v>1</v>
      </c>
      <c r="I50" s="8">
        <f t="shared" si="6"/>
        <v>1</v>
      </c>
      <c r="J50" s="8">
        <f t="shared" si="7"/>
        <v>1</v>
      </c>
      <c r="K50" s="8">
        <f t="shared" si="8"/>
        <v>1</v>
      </c>
      <c r="L50" s="8">
        <f t="shared" si="9"/>
        <v>1</v>
      </c>
    </row>
    <row r="51" spans="1:12" ht="40.5" x14ac:dyDescent="0.25">
      <c r="A51" s="7">
        <f>+'Gnman-Bnutagir'!A49</f>
        <v>43</v>
      </c>
      <c r="B51" s="2" t="str">
        <f>+'Gnman-Bnutagir'!B49</f>
        <v>31711110/7</v>
      </c>
      <c r="C51" s="23" t="str">
        <f>+'Gnman-Bnutagir'!C49</f>
        <v xml:space="preserve">Չիպ-ռեզիստոր
Чип-резистор
</v>
      </c>
      <c r="D51" s="8">
        <v>1</v>
      </c>
      <c r="E51" s="8">
        <f t="shared" si="2"/>
        <v>1</v>
      </c>
      <c r="F51" s="8">
        <f t="shared" si="3"/>
        <v>1</v>
      </c>
      <c r="G51" s="8">
        <f t="shared" si="4"/>
        <v>1</v>
      </c>
      <c r="H51" s="8">
        <f t="shared" si="5"/>
        <v>1</v>
      </c>
      <c r="I51" s="8">
        <f t="shared" si="6"/>
        <v>1</v>
      </c>
      <c r="J51" s="8">
        <f t="shared" si="7"/>
        <v>1</v>
      </c>
      <c r="K51" s="8">
        <f t="shared" si="8"/>
        <v>1</v>
      </c>
      <c r="L51" s="8">
        <f t="shared" si="9"/>
        <v>1</v>
      </c>
    </row>
    <row r="52" spans="1:12" ht="40.5" x14ac:dyDescent="0.25">
      <c r="A52" s="7">
        <f>+'Gnman-Bnutagir'!A50</f>
        <v>44</v>
      </c>
      <c r="B52" s="2" t="str">
        <f>+'Gnman-Bnutagir'!B50</f>
        <v>31711310/25</v>
      </c>
      <c r="C52" s="23" t="str">
        <f>+'Gnman-Bnutagir'!C50</f>
        <v xml:space="preserve">Բարձր հաճախականության  տրանսֆորմատոր
ВЧ трансформатор
</v>
      </c>
      <c r="D52" s="8">
        <v>1</v>
      </c>
      <c r="E52" s="8">
        <f t="shared" si="2"/>
        <v>1</v>
      </c>
      <c r="F52" s="8">
        <f t="shared" si="3"/>
        <v>1</v>
      </c>
      <c r="G52" s="8">
        <f t="shared" si="4"/>
        <v>1</v>
      </c>
      <c r="H52" s="8">
        <f t="shared" si="5"/>
        <v>1</v>
      </c>
      <c r="I52" s="8">
        <f t="shared" si="6"/>
        <v>1</v>
      </c>
      <c r="J52" s="8">
        <f t="shared" si="7"/>
        <v>1</v>
      </c>
      <c r="K52" s="8">
        <f t="shared" si="8"/>
        <v>1</v>
      </c>
      <c r="L52" s="8">
        <f t="shared" si="9"/>
        <v>1</v>
      </c>
    </row>
    <row r="53" spans="1:12" ht="54" x14ac:dyDescent="0.25">
      <c r="A53" s="7">
        <f>+'Gnman-Bnutagir'!A51</f>
        <v>45</v>
      </c>
      <c r="B53" s="2" t="str">
        <f>+'Gnman-Bnutagir'!B51</f>
        <v>31711310/26</v>
      </c>
      <c r="C53" s="23" t="str">
        <f>+'Gnman-Bnutagir'!C51</f>
        <v xml:space="preserve">Բարձր հաճախականության  հաճախականության սինթեզատոր
ВЧ синтезатор частоты
</v>
      </c>
      <c r="D53" s="8">
        <v>1</v>
      </c>
      <c r="E53" s="8">
        <f t="shared" si="2"/>
        <v>1</v>
      </c>
      <c r="F53" s="8">
        <f t="shared" si="3"/>
        <v>1</v>
      </c>
      <c r="G53" s="8">
        <f t="shared" si="4"/>
        <v>1</v>
      </c>
      <c r="H53" s="8">
        <f t="shared" si="5"/>
        <v>1</v>
      </c>
      <c r="I53" s="8">
        <f t="shared" si="6"/>
        <v>1</v>
      </c>
      <c r="J53" s="8">
        <f t="shared" si="7"/>
        <v>1</v>
      </c>
      <c r="K53" s="8">
        <f t="shared" si="8"/>
        <v>1</v>
      </c>
      <c r="L53" s="8">
        <f t="shared" si="9"/>
        <v>1</v>
      </c>
    </row>
    <row r="54" spans="1:12" ht="40.5" x14ac:dyDescent="0.25">
      <c r="A54" s="7">
        <f>+'Gnman-Bnutagir'!A52</f>
        <v>46</v>
      </c>
      <c r="B54" s="2" t="str">
        <f>+'Gnman-Bnutagir'!B52</f>
        <v>31711310/27</v>
      </c>
      <c r="C54" s="23" t="str">
        <f>+'Gnman-Bnutagir'!C52</f>
        <v xml:space="preserve">Բարձր հաճախականության սինթեզատոր՝ PLL-ով
ВЧ синтезатор частоты с ФАПЧ
</v>
      </c>
      <c r="D54" s="8">
        <v>1</v>
      </c>
      <c r="E54" s="8">
        <f t="shared" si="2"/>
        <v>1</v>
      </c>
      <c r="F54" s="8">
        <f t="shared" si="3"/>
        <v>1</v>
      </c>
      <c r="G54" s="8">
        <f t="shared" si="4"/>
        <v>1</v>
      </c>
      <c r="H54" s="8">
        <f t="shared" si="5"/>
        <v>1</v>
      </c>
      <c r="I54" s="8">
        <f t="shared" si="6"/>
        <v>1</v>
      </c>
      <c r="J54" s="8">
        <f t="shared" si="7"/>
        <v>1</v>
      </c>
      <c r="K54" s="8">
        <f t="shared" si="8"/>
        <v>1</v>
      </c>
      <c r="L54" s="8">
        <f t="shared" si="9"/>
        <v>1</v>
      </c>
    </row>
    <row r="55" spans="1:12" ht="40.5" x14ac:dyDescent="0.25">
      <c r="A55" s="7">
        <f>+'Gnman-Bnutagir'!A53</f>
        <v>47</v>
      </c>
      <c r="B55" s="2" t="str">
        <f>+'Gnman-Bnutagir'!B53</f>
        <v>31711170/1</v>
      </c>
      <c r="C55" s="23" t="str">
        <f>+'Gnman-Bnutagir'!C53</f>
        <v xml:space="preserve">Կերամիկական կոնդենսատոր
Керамический конденсатор
</v>
      </c>
      <c r="D55" s="8">
        <v>1</v>
      </c>
      <c r="E55" s="8">
        <f t="shared" si="2"/>
        <v>1</v>
      </c>
      <c r="F55" s="8">
        <f t="shared" si="3"/>
        <v>1</v>
      </c>
      <c r="G55" s="8">
        <f t="shared" si="4"/>
        <v>1</v>
      </c>
      <c r="H55" s="8">
        <f t="shared" si="5"/>
        <v>1</v>
      </c>
      <c r="I55" s="8">
        <f t="shared" si="6"/>
        <v>1</v>
      </c>
      <c r="J55" s="8">
        <f t="shared" si="7"/>
        <v>1</v>
      </c>
      <c r="K55" s="8">
        <f t="shared" si="8"/>
        <v>1</v>
      </c>
      <c r="L55" s="8">
        <f t="shared" si="9"/>
        <v>1</v>
      </c>
    </row>
    <row r="56" spans="1:12" ht="40.5" x14ac:dyDescent="0.25">
      <c r="A56" s="7">
        <f>+'Gnman-Bnutagir'!A54</f>
        <v>48</v>
      </c>
      <c r="B56" s="2" t="str">
        <f>+'Gnman-Bnutagir'!B54</f>
        <v>31711170/2</v>
      </c>
      <c r="C56" s="23" t="str">
        <f>+'Gnman-Bnutagir'!C54</f>
        <v xml:space="preserve">Կերամիկական կոնդենսատոր
Керамический конденсатор
</v>
      </c>
      <c r="D56" s="8">
        <v>1</v>
      </c>
      <c r="E56" s="8">
        <f t="shared" si="2"/>
        <v>1</v>
      </c>
      <c r="F56" s="8">
        <f t="shared" si="3"/>
        <v>1</v>
      </c>
      <c r="G56" s="8">
        <f t="shared" si="4"/>
        <v>1</v>
      </c>
      <c r="H56" s="8">
        <f t="shared" si="5"/>
        <v>1</v>
      </c>
      <c r="I56" s="8">
        <f t="shared" si="6"/>
        <v>1</v>
      </c>
      <c r="J56" s="8">
        <f t="shared" si="7"/>
        <v>1</v>
      </c>
      <c r="K56" s="8">
        <f t="shared" si="8"/>
        <v>1</v>
      </c>
      <c r="L56" s="8">
        <f t="shared" si="9"/>
        <v>1</v>
      </c>
    </row>
    <row r="57" spans="1:12" ht="54" x14ac:dyDescent="0.25">
      <c r="A57" s="7">
        <f>+'Gnman-Bnutagir'!A55</f>
        <v>49</v>
      </c>
      <c r="B57" s="2" t="str">
        <f>+'Gnman-Bnutagir'!B55</f>
        <v>31711170/3</v>
      </c>
      <c r="C57" s="23" t="str">
        <f>+'Gnman-Bnutagir'!C55</f>
        <v xml:space="preserve">
Կերամիկական կոնդենսատոր
Керамический конденсатор
</v>
      </c>
      <c r="D57" s="8">
        <v>1</v>
      </c>
      <c r="E57" s="8">
        <f t="shared" si="2"/>
        <v>1</v>
      </c>
      <c r="F57" s="8">
        <f t="shared" si="3"/>
        <v>1</v>
      </c>
      <c r="G57" s="8">
        <f t="shared" si="4"/>
        <v>1</v>
      </c>
      <c r="H57" s="8">
        <f t="shared" si="5"/>
        <v>1</v>
      </c>
      <c r="I57" s="8">
        <f t="shared" si="6"/>
        <v>1</v>
      </c>
      <c r="J57" s="8">
        <f t="shared" si="7"/>
        <v>1</v>
      </c>
      <c r="K57" s="8">
        <f t="shared" si="8"/>
        <v>1</v>
      </c>
      <c r="L57" s="8">
        <f t="shared" si="9"/>
        <v>1</v>
      </c>
    </row>
    <row r="58" spans="1:12" ht="40.5" x14ac:dyDescent="0.25">
      <c r="A58" s="7">
        <f>+'Gnman-Bnutagir'!A56</f>
        <v>50</v>
      </c>
      <c r="B58" s="2" t="str">
        <f>+'Gnman-Bnutagir'!B56</f>
        <v>31711170/4</v>
      </c>
      <c r="C58" s="23" t="str">
        <f>+'Gnman-Bnutagir'!C56</f>
        <v xml:space="preserve">Կերամիկական կոնդենսատոր
Керамический конденсатор
</v>
      </c>
      <c r="D58" s="8">
        <v>1</v>
      </c>
      <c r="E58" s="8">
        <f t="shared" si="2"/>
        <v>1</v>
      </c>
      <c r="F58" s="8">
        <f t="shared" si="3"/>
        <v>1</v>
      </c>
      <c r="G58" s="8">
        <f t="shared" si="4"/>
        <v>1</v>
      </c>
      <c r="H58" s="8">
        <f t="shared" si="5"/>
        <v>1</v>
      </c>
      <c r="I58" s="8">
        <f t="shared" si="6"/>
        <v>1</v>
      </c>
      <c r="J58" s="8">
        <f t="shared" si="7"/>
        <v>1</v>
      </c>
      <c r="K58" s="8">
        <f t="shared" si="8"/>
        <v>1</v>
      </c>
      <c r="L58" s="8">
        <f t="shared" si="9"/>
        <v>1</v>
      </c>
    </row>
    <row r="59" spans="1:12" ht="40.5" x14ac:dyDescent="0.25">
      <c r="A59" s="7">
        <f>+'Gnman-Bnutagir'!A57</f>
        <v>51</v>
      </c>
      <c r="B59" s="2" t="str">
        <f>+'Gnman-Bnutagir'!B57</f>
        <v>31711170/5</v>
      </c>
      <c r="C59" s="23" t="str">
        <f>+'Gnman-Bnutagir'!C57</f>
        <v xml:space="preserve">Կերամիկական կոնդենսատոր
Керамический конденсатор
</v>
      </c>
      <c r="D59" s="8">
        <v>1</v>
      </c>
      <c r="E59" s="8">
        <f t="shared" si="2"/>
        <v>1</v>
      </c>
      <c r="F59" s="8">
        <f t="shared" si="3"/>
        <v>1</v>
      </c>
      <c r="G59" s="8">
        <f t="shared" si="4"/>
        <v>1</v>
      </c>
      <c r="H59" s="8">
        <f t="shared" si="5"/>
        <v>1</v>
      </c>
      <c r="I59" s="8">
        <f t="shared" si="6"/>
        <v>1</v>
      </c>
      <c r="J59" s="8">
        <f t="shared" si="7"/>
        <v>1</v>
      </c>
      <c r="K59" s="8">
        <f t="shared" si="8"/>
        <v>1</v>
      </c>
      <c r="L59" s="8">
        <f t="shared" si="9"/>
        <v>1</v>
      </c>
    </row>
    <row r="60" spans="1:12" ht="40.5" x14ac:dyDescent="0.25">
      <c r="A60" s="7">
        <f>+'Gnman-Bnutagir'!A58</f>
        <v>52</v>
      </c>
      <c r="B60" s="2" t="str">
        <f>+'Gnman-Bnutagir'!B58</f>
        <v>31711310/28</v>
      </c>
      <c r="C60" s="23" t="str">
        <f>+'Gnman-Bnutagir'!C58</f>
        <v xml:space="preserve">Ուժային SMD ինդուկտոր
Силовая SMD-индуктивность
</v>
      </c>
      <c r="D60" s="8">
        <v>1</v>
      </c>
      <c r="E60" s="8">
        <f t="shared" si="2"/>
        <v>1</v>
      </c>
      <c r="F60" s="8">
        <f t="shared" si="3"/>
        <v>1</v>
      </c>
      <c r="G60" s="8">
        <f t="shared" si="4"/>
        <v>1</v>
      </c>
      <c r="H60" s="8">
        <f t="shared" si="5"/>
        <v>1</v>
      </c>
      <c r="I60" s="8">
        <f t="shared" si="6"/>
        <v>1</v>
      </c>
      <c r="J60" s="8">
        <f t="shared" si="7"/>
        <v>1</v>
      </c>
      <c r="K60" s="8">
        <f t="shared" si="8"/>
        <v>1</v>
      </c>
      <c r="L60" s="8">
        <f t="shared" si="9"/>
        <v>1</v>
      </c>
    </row>
    <row r="61" spans="1:12" ht="40.5" x14ac:dyDescent="0.25">
      <c r="A61" s="7">
        <f>+'Gnman-Bnutagir'!A59</f>
        <v>53</v>
      </c>
      <c r="B61" s="2" t="str">
        <f>+'Gnman-Bnutagir'!B59</f>
        <v>31711170/6</v>
      </c>
      <c r="C61" s="23" t="str">
        <f>+'Gnman-Bnutagir'!C59</f>
        <v xml:space="preserve">Կերամիկական կոնդենսատոր
Керамический конденсатор
</v>
      </c>
      <c r="D61" s="8">
        <v>1</v>
      </c>
      <c r="E61" s="8">
        <f t="shared" si="2"/>
        <v>1</v>
      </c>
      <c r="F61" s="8">
        <f t="shared" si="3"/>
        <v>1</v>
      </c>
      <c r="G61" s="8">
        <f t="shared" si="4"/>
        <v>1</v>
      </c>
      <c r="H61" s="8">
        <f t="shared" si="5"/>
        <v>1</v>
      </c>
      <c r="I61" s="8">
        <f t="shared" si="6"/>
        <v>1</v>
      </c>
      <c r="J61" s="8">
        <f t="shared" si="7"/>
        <v>1</v>
      </c>
      <c r="K61" s="8">
        <f t="shared" si="8"/>
        <v>1</v>
      </c>
      <c r="L61" s="8">
        <f t="shared" si="9"/>
        <v>1</v>
      </c>
    </row>
    <row r="62" spans="1:12" ht="40.5" x14ac:dyDescent="0.25">
      <c r="A62" s="7">
        <f>+'Gnman-Bnutagir'!A60</f>
        <v>54</v>
      </c>
      <c r="B62" s="2" t="str">
        <f>+'Gnman-Bnutagir'!B60</f>
        <v>31711170/7</v>
      </c>
      <c r="C62" s="23" t="str">
        <f>+'Gnman-Bnutagir'!C60</f>
        <v xml:space="preserve">Կերամիկական կոնդենսատոր
Керамический конденсатор
</v>
      </c>
      <c r="D62" s="8">
        <v>1</v>
      </c>
      <c r="E62" s="8">
        <f t="shared" si="2"/>
        <v>1</v>
      </c>
      <c r="F62" s="8">
        <f t="shared" si="3"/>
        <v>1</v>
      </c>
      <c r="G62" s="8">
        <f t="shared" si="4"/>
        <v>1</v>
      </c>
      <c r="H62" s="8">
        <f t="shared" si="5"/>
        <v>1</v>
      </c>
      <c r="I62" s="8">
        <f t="shared" si="6"/>
        <v>1</v>
      </c>
      <c r="J62" s="8">
        <f t="shared" si="7"/>
        <v>1</v>
      </c>
      <c r="K62" s="8">
        <f t="shared" si="8"/>
        <v>1</v>
      </c>
      <c r="L62" s="8">
        <f t="shared" si="9"/>
        <v>1</v>
      </c>
    </row>
    <row r="63" spans="1:12" ht="40.5" x14ac:dyDescent="0.25">
      <c r="A63" s="7">
        <f>+'Gnman-Bnutagir'!A61</f>
        <v>55</v>
      </c>
      <c r="B63" s="2" t="str">
        <f>+'Gnman-Bnutagir'!B61</f>
        <v>31711170/8</v>
      </c>
      <c r="C63" s="23" t="str">
        <f>+'Gnman-Bnutagir'!C61</f>
        <v xml:space="preserve">Կերամիկական կոնդենսատոր
Керамический конденсатор
</v>
      </c>
      <c r="D63" s="8">
        <v>1</v>
      </c>
      <c r="E63" s="8">
        <f t="shared" si="2"/>
        <v>1</v>
      </c>
      <c r="F63" s="8">
        <f t="shared" si="3"/>
        <v>1</v>
      </c>
      <c r="G63" s="8">
        <f t="shared" si="4"/>
        <v>1</v>
      </c>
      <c r="H63" s="8">
        <f t="shared" si="5"/>
        <v>1</v>
      </c>
      <c r="I63" s="8">
        <f t="shared" si="6"/>
        <v>1</v>
      </c>
      <c r="J63" s="8">
        <f t="shared" si="7"/>
        <v>1</v>
      </c>
      <c r="K63" s="8">
        <f t="shared" si="8"/>
        <v>1</v>
      </c>
      <c r="L63" s="8">
        <f t="shared" si="9"/>
        <v>1</v>
      </c>
    </row>
    <row r="64" spans="1:12" ht="40.5" x14ac:dyDescent="0.25">
      <c r="A64" s="7">
        <f>+'Gnman-Bnutagir'!A62</f>
        <v>56</v>
      </c>
      <c r="B64" s="2" t="str">
        <f>+'Gnman-Bnutagir'!B62</f>
        <v xml:space="preserve">
31711170/9
</v>
      </c>
      <c r="C64" s="23" t="str">
        <f>+'Gnman-Bnutagir'!C62</f>
        <v xml:space="preserve">Կերամիկական կոնդենսատոր
Керамический конденсатор
</v>
      </c>
      <c r="D64" s="8">
        <v>1</v>
      </c>
      <c r="E64" s="8">
        <f t="shared" si="2"/>
        <v>1</v>
      </c>
      <c r="F64" s="8">
        <f t="shared" si="3"/>
        <v>1</v>
      </c>
      <c r="G64" s="8">
        <f t="shared" si="4"/>
        <v>1</v>
      </c>
      <c r="H64" s="8">
        <f t="shared" si="5"/>
        <v>1</v>
      </c>
      <c r="I64" s="8">
        <f t="shared" si="6"/>
        <v>1</v>
      </c>
      <c r="J64" s="8">
        <f t="shared" si="7"/>
        <v>1</v>
      </c>
      <c r="K64" s="8">
        <f t="shared" si="8"/>
        <v>1</v>
      </c>
      <c r="L64" s="8">
        <f t="shared" si="9"/>
        <v>1</v>
      </c>
    </row>
    <row r="65" spans="1:12" ht="40.5" x14ac:dyDescent="0.25">
      <c r="A65" s="7">
        <f>+'Gnman-Bnutagir'!A63</f>
        <v>57</v>
      </c>
      <c r="B65" s="2" t="str">
        <f>+'Gnman-Bnutagir'!B63</f>
        <v>31711170/10</v>
      </c>
      <c r="C65" s="23" t="str">
        <f>+'Gnman-Bnutagir'!C63</f>
        <v xml:space="preserve">Կերամիկական կոնդենսատոր
Керамический конденсатор
</v>
      </c>
      <c r="D65" s="8">
        <v>1</v>
      </c>
      <c r="E65" s="8">
        <f t="shared" si="2"/>
        <v>1</v>
      </c>
      <c r="F65" s="8">
        <f t="shared" si="3"/>
        <v>1</v>
      </c>
      <c r="G65" s="8">
        <f t="shared" si="4"/>
        <v>1</v>
      </c>
      <c r="H65" s="8">
        <f t="shared" si="5"/>
        <v>1</v>
      </c>
      <c r="I65" s="8">
        <f t="shared" si="6"/>
        <v>1</v>
      </c>
      <c r="J65" s="8">
        <f t="shared" si="7"/>
        <v>1</v>
      </c>
      <c r="K65" s="8">
        <f t="shared" si="8"/>
        <v>1</v>
      </c>
      <c r="L65" s="8">
        <f t="shared" si="9"/>
        <v>1</v>
      </c>
    </row>
    <row r="66" spans="1:12" ht="40.5" x14ac:dyDescent="0.25">
      <c r="A66" s="7">
        <f>+'Gnman-Bnutagir'!A64</f>
        <v>58</v>
      </c>
      <c r="B66" s="2" t="str">
        <f>+'Gnman-Bnutagir'!B64</f>
        <v>31711170/11</v>
      </c>
      <c r="C66" s="23" t="str">
        <f>+'Gnman-Bnutagir'!C64</f>
        <v xml:space="preserve">Կերամիկական կոնդենսատոր
Керамический конденсатор
</v>
      </c>
      <c r="D66" s="8">
        <v>1</v>
      </c>
      <c r="E66" s="8">
        <f t="shared" si="2"/>
        <v>1</v>
      </c>
      <c r="F66" s="8">
        <f t="shared" si="3"/>
        <v>1</v>
      </c>
      <c r="G66" s="8">
        <f t="shared" si="4"/>
        <v>1</v>
      </c>
      <c r="H66" s="8">
        <f t="shared" si="5"/>
        <v>1</v>
      </c>
      <c r="I66" s="8">
        <f t="shared" si="6"/>
        <v>1</v>
      </c>
      <c r="J66" s="8">
        <f t="shared" si="7"/>
        <v>1</v>
      </c>
      <c r="K66" s="8">
        <f t="shared" si="8"/>
        <v>1</v>
      </c>
      <c r="L66" s="8">
        <f t="shared" si="9"/>
        <v>1</v>
      </c>
    </row>
    <row r="67" spans="1:12" ht="40.5" x14ac:dyDescent="0.25">
      <c r="A67" s="7">
        <f>+'Gnman-Bnutagir'!A65</f>
        <v>59</v>
      </c>
      <c r="B67" s="2" t="str">
        <f>+'Gnman-Bnutagir'!B65</f>
        <v>31711310/29</v>
      </c>
      <c r="C67" s="23" t="str">
        <f>+'Gnman-Bnutagir'!C65</f>
        <v xml:space="preserve">Գծային լարման կայունացուցիչ (LDO)
Линейный стабилизатор напряжения (LDO)
</v>
      </c>
      <c r="D67" s="8">
        <v>1</v>
      </c>
      <c r="E67" s="8">
        <f t="shared" si="2"/>
        <v>1</v>
      </c>
      <c r="F67" s="8">
        <f t="shared" si="3"/>
        <v>1</v>
      </c>
      <c r="G67" s="8">
        <f t="shared" si="4"/>
        <v>1</v>
      </c>
      <c r="H67" s="8">
        <f t="shared" si="5"/>
        <v>1</v>
      </c>
      <c r="I67" s="8">
        <f t="shared" si="6"/>
        <v>1</v>
      </c>
      <c r="J67" s="8">
        <f t="shared" si="7"/>
        <v>1</v>
      </c>
      <c r="K67" s="8">
        <f t="shared" si="8"/>
        <v>1</v>
      </c>
      <c r="L67" s="8">
        <f t="shared" si="9"/>
        <v>1</v>
      </c>
    </row>
    <row r="68" spans="1:12" ht="40.5" x14ac:dyDescent="0.25">
      <c r="A68" s="7">
        <f>+'Gnman-Bnutagir'!A66</f>
        <v>60</v>
      </c>
      <c r="B68" s="2" t="str">
        <f>+'Gnman-Bnutagir'!B66</f>
        <v>30237113/2</v>
      </c>
      <c r="C68" s="23" t="str">
        <f>+'Gnman-Bnutagir'!C66</f>
        <v xml:space="preserve">Բարձր հաճախականության SMA միակցիչ
ВЧ разъём SMA
</v>
      </c>
      <c r="D68" s="8">
        <v>1</v>
      </c>
      <c r="E68" s="8">
        <f t="shared" si="2"/>
        <v>1</v>
      </c>
      <c r="F68" s="8">
        <f t="shared" si="3"/>
        <v>1</v>
      </c>
      <c r="G68" s="8">
        <f t="shared" si="4"/>
        <v>1</v>
      </c>
      <c r="H68" s="8">
        <f t="shared" si="5"/>
        <v>1</v>
      </c>
      <c r="I68" s="8">
        <f t="shared" si="6"/>
        <v>1</v>
      </c>
      <c r="J68" s="8">
        <f t="shared" si="7"/>
        <v>1</v>
      </c>
      <c r="K68" s="8">
        <f t="shared" si="8"/>
        <v>1</v>
      </c>
      <c r="L68" s="8">
        <f t="shared" si="9"/>
        <v>1</v>
      </c>
    </row>
    <row r="69" spans="1:12" ht="40.5" x14ac:dyDescent="0.25">
      <c r="A69" s="7">
        <f>+'Gnman-Bnutagir'!A67</f>
        <v>61</v>
      </c>
      <c r="B69" s="2" t="str">
        <f>+'Gnman-Bnutagir'!B67</f>
        <v>31711110/8</v>
      </c>
      <c r="C69" s="23" t="str">
        <f>+'Gnman-Bnutagir'!C67</f>
        <v xml:space="preserve">Բարձր հաճախականության ինդուկտոր
ВЧ индуктивность
</v>
      </c>
      <c r="D69" s="8">
        <v>1</v>
      </c>
      <c r="E69" s="8">
        <f t="shared" ref="E69:E95" si="10">+D69</f>
        <v>1</v>
      </c>
      <c r="F69" s="8">
        <f t="shared" ref="F69:F95" si="11">+E69</f>
        <v>1</v>
      </c>
      <c r="G69" s="8">
        <f t="shared" ref="G69:G95" si="12">+F69</f>
        <v>1</v>
      </c>
      <c r="H69" s="8">
        <f t="shared" ref="H69:H95" si="13">+G69</f>
        <v>1</v>
      </c>
      <c r="I69" s="8">
        <f t="shared" ref="I69:I95" si="14">+H69</f>
        <v>1</v>
      </c>
      <c r="J69" s="8">
        <f t="shared" ref="J69:J95" si="15">+I69</f>
        <v>1</v>
      </c>
      <c r="K69" s="8">
        <f t="shared" ref="K69:K95" si="16">+J69</f>
        <v>1</v>
      </c>
      <c r="L69" s="8">
        <f t="shared" ref="L69:L95" si="17">+K69</f>
        <v>1</v>
      </c>
    </row>
    <row r="70" spans="1:12" ht="40.5" x14ac:dyDescent="0.25">
      <c r="A70" s="7">
        <f>+'Gnman-Bnutagir'!A68</f>
        <v>62</v>
      </c>
      <c r="B70" s="2" t="str">
        <f>+'Gnman-Bnutagir'!B68</f>
        <v>31711110/9</v>
      </c>
      <c r="C70" s="23" t="str">
        <f>+'Gnman-Bnutagir'!C68</f>
        <v xml:space="preserve">Բարձր հաճախականության ինդուկտոր
ВЧ индуктивность
</v>
      </c>
      <c r="D70" s="8">
        <v>1</v>
      </c>
      <c r="E70" s="8">
        <f t="shared" si="10"/>
        <v>1</v>
      </c>
      <c r="F70" s="8">
        <f t="shared" si="11"/>
        <v>1</v>
      </c>
      <c r="G70" s="8">
        <f t="shared" si="12"/>
        <v>1</v>
      </c>
      <c r="H70" s="8">
        <f t="shared" si="13"/>
        <v>1</v>
      </c>
      <c r="I70" s="8">
        <f t="shared" si="14"/>
        <v>1</v>
      </c>
      <c r="J70" s="8">
        <f t="shared" si="15"/>
        <v>1</v>
      </c>
      <c r="K70" s="8">
        <f t="shared" si="16"/>
        <v>1</v>
      </c>
      <c r="L70" s="8">
        <f t="shared" si="17"/>
        <v>1</v>
      </c>
    </row>
    <row r="71" spans="1:12" ht="40.5" x14ac:dyDescent="0.25">
      <c r="A71" s="7">
        <f>+'Gnman-Bnutagir'!A69</f>
        <v>63</v>
      </c>
      <c r="B71" s="2" t="str">
        <f>+'Gnman-Bnutagir'!B69</f>
        <v>31711140/1</v>
      </c>
      <c r="C71" s="23" t="str">
        <f>+'Gnman-Bnutagir'!C69</f>
        <v xml:space="preserve">Մակերեսային մոնտաժման ռեզիստոր
Чип-резистор
</v>
      </c>
      <c r="D71" s="8">
        <v>1</v>
      </c>
      <c r="E71" s="8">
        <f t="shared" si="10"/>
        <v>1</v>
      </c>
      <c r="F71" s="8">
        <f t="shared" si="11"/>
        <v>1</v>
      </c>
      <c r="G71" s="8">
        <f t="shared" si="12"/>
        <v>1</v>
      </c>
      <c r="H71" s="8">
        <f t="shared" si="13"/>
        <v>1</v>
      </c>
      <c r="I71" s="8">
        <f t="shared" si="14"/>
        <v>1</v>
      </c>
      <c r="J71" s="8">
        <f t="shared" si="15"/>
        <v>1</v>
      </c>
      <c r="K71" s="8">
        <f t="shared" si="16"/>
        <v>1</v>
      </c>
      <c r="L71" s="8">
        <f t="shared" si="17"/>
        <v>1</v>
      </c>
    </row>
    <row r="72" spans="1:12" ht="40.5" x14ac:dyDescent="0.25">
      <c r="A72" s="7">
        <f>+'Gnman-Bnutagir'!A70</f>
        <v>64</v>
      </c>
      <c r="B72" s="2" t="str">
        <f>+'Gnman-Bnutagir'!B70</f>
        <v>31711140/2</v>
      </c>
      <c r="C72" s="23" t="str">
        <f>+'Gnman-Bnutagir'!C70</f>
        <v xml:space="preserve">Մակերեսային մոնտաժման ռեզիստոր
Чип-резистор
</v>
      </c>
      <c r="D72" s="8">
        <v>1</v>
      </c>
      <c r="E72" s="8">
        <f t="shared" si="10"/>
        <v>1</v>
      </c>
      <c r="F72" s="8">
        <f t="shared" si="11"/>
        <v>1</v>
      </c>
      <c r="G72" s="8">
        <f t="shared" si="12"/>
        <v>1</v>
      </c>
      <c r="H72" s="8">
        <f t="shared" si="13"/>
        <v>1</v>
      </c>
      <c r="I72" s="8">
        <f t="shared" si="14"/>
        <v>1</v>
      </c>
      <c r="J72" s="8">
        <f t="shared" si="15"/>
        <v>1</v>
      </c>
      <c r="K72" s="8">
        <f t="shared" si="16"/>
        <v>1</v>
      </c>
      <c r="L72" s="8">
        <f t="shared" si="17"/>
        <v>1</v>
      </c>
    </row>
    <row r="73" spans="1:12" ht="40.5" x14ac:dyDescent="0.25">
      <c r="A73" s="7">
        <f>+'Gnman-Bnutagir'!A71</f>
        <v>65</v>
      </c>
      <c r="B73" s="2" t="str">
        <f>+'Gnman-Bnutagir'!B71</f>
        <v>31711140/3</v>
      </c>
      <c r="C73" s="23" t="str">
        <f>+'Gnman-Bnutagir'!C71</f>
        <v xml:space="preserve">Մակերեսային մոնտաժման ռեզիստոր
Чип-резистор
</v>
      </c>
      <c r="D73" s="8">
        <v>1</v>
      </c>
      <c r="E73" s="8">
        <f t="shared" si="10"/>
        <v>1</v>
      </c>
      <c r="F73" s="8">
        <f t="shared" si="11"/>
        <v>1</v>
      </c>
      <c r="G73" s="8">
        <f t="shared" si="12"/>
        <v>1</v>
      </c>
      <c r="H73" s="8">
        <f t="shared" si="13"/>
        <v>1</v>
      </c>
      <c r="I73" s="8">
        <f t="shared" si="14"/>
        <v>1</v>
      </c>
      <c r="J73" s="8">
        <f t="shared" si="15"/>
        <v>1</v>
      </c>
      <c r="K73" s="8">
        <f t="shared" si="16"/>
        <v>1</v>
      </c>
      <c r="L73" s="8">
        <f t="shared" si="17"/>
        <v>1</v>
      </c>
    </row>
    <row r="74" spans="1:12" ht="40.5" x14ac:dyDescent="0.25">
      <c r="A74" s="7">
        <f>+'Gnman-Bnutagir'!A72</f>
        <v>66</v>
      </c>
      <c r="B74" s="2" t="str">
        <f>+'Gnman-Bnutagir'!B72</f>
        <v>31711140/4</v>
      </c>
      <c r="C74" s="23" t="str">
        <f>+'Gnman-Bnutagir'!C72</f>
        <v xml:space="preserve">Մակերեսային մոնտաժման ռեզիստոր
Чип-резистор
</v>
      </c>
      <c r="D74" s="8">
        <v>1</v>
      </c>
      <c r="E74" s="8">
        <f t="shared" si="10"/>
        <v>1</v>
      </c>
      <c r="F74" s="8">
        <f t="shared" si="11"/>
        <v>1</v>
      </c>
      <c r="G74" s="8">
        <f t="shared" si="12"/>
        <v>1</v>
      </c>
      <c r="H74" s="8">
        <f t="shared" si="13"/>
        <v>1</v>
      </c>
      <c r="I74" s="8">
        <f t="shared" si="14"/>
        <v>1</v>
      </c>
      <c r="J74" s="8">
        <f t="shared" si="15"/>
        <v>1</v>
      </c>
      <c r="K74" s="8">
        <f t="shared" si="16"/>
        <v>1</v>
      </c>
      <c r="L74" s="8">
        <f t="shared" si="17"/>
        <v>1</v>
      </c>
    </row>
    <row r="75" spans="1:12" ht="40.5" x14ac:dyDescent="0.25">
      <c r="A75" s="7">
        <f>+'Gnman-Bnutagir'!A73</f>
        <v>67</v>
      </c>
      <c r="B75" s="2" t="str">
        <f>+'Gnman-Bnutagir'!B73</f>
        <v>31711140/5</v>
      </c>
      <c r="C75" s="23" t="str">
        <f>+'Gnman-Bnutagir'!C73</f>
        <v xml:space="preserve">Մակերեսային մոնտաժման ռեզիստոր
Чип-резистор
</v>
      </c>
      <c r="D75" s="8">
        <v>1</v>
      </c>
      <c r="E75" s="8">
        <f t="shared" si="10"/>
        <v>1</v>
      </c>
      <c r="F75" s="8">
        <f t="shared" si="11"/>
        <v>1</v>
      </c>
      <c r="G75" s="8">
        <f t="shared" si="12"/>
        <v>1</v>
      </c>
      <c r="H75" s="8">
        <f t="shared" si="13"/>
        <v>1</v>
      </c>
      <c r="I75" s="8">
        <f t="shared" si="14"/>
        <v>1</v>
      </c>
      <c r="J75" s="8">
        <f t="shared" si="15"/>
        <v>1</v>
      </c>
      <c r="K75" s="8">
        <f t="shared" si="16"/>
        <v>1</v>
      </c>
      <c r="L75" s="8">
        <f t="shared" si="17"/>
        <v>1</v>
      </c>
    </row>
    <row r="76" spans="1:12" ht="40.5" x14ac:dyDescent="0.25">
      <c r="A76" s="7">
        <f>+'Gnman-Bnutagir'!A74</f>
        <v>68</v>
      </c>
      <c r="B76" s="2" t="str">
        <f>+'Gnman-Bnutagir'!B74</f>
        <v>31711140/6</v>
      </c>
      <c r="C76" s="23" t="str">
        <f>+'Gnman-Bnutagir'!C74</f>
        <v xml:space="preserve">Մակերեսային մոնտաժման ռեզիստոր
Чип-резистор
</v>
      </c>
      <c r="D76" s="8">
        <v>1</v>
      </c>
      <c r="E76" s="8">
        <f t="shared" si="10"/>
        <v>1</v>
      </c>
      <c r="F76" s="8">
        <f t="shared" si="11"/>
        <v>1</v>
      </c>
      <c r="G76" s="8">
        <f t="shared" si="12"/>
        <v>1</v>
      </c>
      <c r="H76" s="8">
        <f t="shared" si="13"/>
        <v>1</v>
      </c>
      <c r="I76" s="8">
        <f t="shared" si="14"/>
        <v>1</v>
      </c>
      <c r="J76" s="8">
        <f t="shared" si="15"/>
        <v>1</v>
      </c>
      <c r="K76" s="8">
        <f t="shared" si="16"/>
        <v>1</v>
      </c>
      <c r="L76" s="8">
        <f t="shared" si="17"/>
        <v>1</v>
      </c>
    </row>
    <row r="77" spans="1:12" ht="40.5" x14ac:dyDescent="0.25">
      <c r="A77" s="7">
        <f>+'Gnman-Bnutagir'!A75</f>
        <v>69</v>
      </c>
      <c r="B77" s="2" t="str">
        <f>+'Gnman-Bnutagir'!B75</f>
        <v>31711140/7</v>
      </c>
      <c r="C77" s="23" t="str">
        <f>+'Gnman-Bnutagir'!C75</f>
        <v xml:space="preserve">Մակերեսային մոնտաժման ռեզիստոր
Чип-резистор
</v>
      </c>
      <c r="D77" s="8">
        <v>1</v>
      </c>
      <c r="E77" s="8">
        <f t="shared" si="10"/>
        <v>1</v>
      </c>
      <c r="F77" s="8">
        <f t="shared" si="11"/>
        <v>1</v>
      </c>
      <c r="G77" s="8">
        <f t="shared" si="12"/>
        <v>1</v>
      </c>
      <c r="H77" s="8">
        <f t="shared" si="13"/>
        <v>1</v>
      </c>
      <c r="I77" s="8">
        <f t="shared" si="14"/>
        <v>1</v>
      </c>
      <c r="J77" s="8">
        <f t="shared" si="15"/>
        <v>1</v>
      </c>
      <c r="K77" s="8">
        <f t="shared" si="16"/>
        <v>1</v>
      </c>
      <c r="L77" s="8">
        <f t="shared" si="17"/>
        <v>1</v>
      </c>
    </row>
    <row r="78" spans="1:12" ht="40.5" x14ac:dyDescent="0.25">
      <c r="A78" s="7">
        <f>+'Gnman-Bnutagir'!A76</f>
        <v>70</v>
      </c>
      <c r="B78" s="2" t="str">
        <f>+'Gnman-Bnutagir'!B76</f>
        <v>31711140/8</v>
      </c>
      <c r="C78" s="23" t="str">
        <f>+'Gnman-Bnutagir'!C76</f>
        <v xml:space="preserve">Մակերեսային մոնտաժման ռեզիստոր
Чип-резистор
</v>
      </c>
      <c r="D78" s="8">
        <v>1</v>
      </c>
      <c r="E78" s="8">
        <f t="shared" si="10"/>
        <v>1</v>
      </c>
      <c r="F78" s="8">
        <f t="shared" si="11"/>
        <v>1</v>
      </c>
      <c r="G78" s="8">
        <f t="shared" si="12"/>
        <v>1</v>
      </c>
      <c r="H78" s="8">
        <f t="shared" si="13"/>
        <v>1</v>
      </c>
      <c r="I78" s="8">
        <f t="shared" si="14"/>
        <v>1</v>
      </c>
      <c r="J78" s="8">
        <f t="shared" si="15"/>
        <v>1</v>
      </c>
      <c r="K78" s="8">
        <f t="shared" si="16"/>
        <v>1</v>
      </c>
      <c r="L78" s="8">
        <f t="shared" si="17"/>
        <v>1</v>
      </c>
    </row>
    <row r="79" spans="1:12" ht="40.5" x14ac:dyDescent="0.25">
      <c r="A79" s="7">
        <f>+'Gnman-Bnutagir'!A77</f>
        <v>71</v>
      </c>
      <c r="B79" s="2" t="str">
        <f>+'Gnman-Bnutagir'!B77</f>
        <v>31711310/30</v>
      </c>
      <c r="C79" s="23" t="str">
        <f>+'Gnman-Bnutagir'!C77</f>
        <v xml:space="preserve">Բարձր հաճախականության տրանսֆորմատոր
ВЧ трансформатор
</v>
      </c>
      <c r="D79" s="8">
        <v>1</v>
      </c>
      <c r="E79" s="8">
        <f t="shared" si="10"/>
        <v>1</v>
      </c>
      <c r="F79" s="8">
        <f t="shared" si="11"/>
        <v>1</v>
      </c>
      <c r="G79" s="8">
        <f t="shared" si="12"/>
        <v>1</v>
      </c>
      <c r="H79" s="8">
        <f t="shared" si="13"/>
        <v>1</v>
      </c>
      <c r="I79" s="8">
        <f t="shared" si="14"/>
        <v>1</v>
      </c>
      <c r="J79" s="8">
        <f t="shared" si="15"/>
        <v>1</v>
      </c>
      <c r="K79" s="8">
        <f t="shared" si="16"/>
        <v>1</v>
      </c>
      <c r="L79" s="8">
        <f t="shared" si="17"/>
        <v>1</v>
      </c>
    </row>
    <row r="80" spans="1:12" ht="40.5" x14ac:dyDescent="0.25">
      <c r="A80" s="7">
        <f>+'Gnman-Bnutagir'!A78</f>
        <v>72</v>
      </c>
      <c r="B80" s="2" t="str">
        <f>+'Gnman-Bnutagir'!B78</f>
        <v>31711170/12</v>
      </c>
      <c r="C80" s="23" t="str">
        <f>+'Gnman-Bnutagir'!C78</f>
        <v xml:space="preserve">Կերամիկական կոնդենսատոր
Керамический конденсатор
</v>
      </c>
      <c r="D80" s="8">
        <v>1</v>
      </c>
      <c r="E80" s="8">
        <f t="shared" si="10"/>
        <v>1</v>
      </c>
      <c r="F80" s="8">
        <f t="shared" si="11"/>
        <v>1</v>
      </c>
      <c r="G80" s="8">
        <f t="shared" si="12"/>
        <v>1</v>
      </c>
      <c r="H80" s="8">
        <f t="shared" si="13"/>
        <v>1</v>
      </c>
      <c r="I80" s="8">
        <f t="shared" si="14"/>
        <v>1</v>
      </c>
      <c r="J80" s="8">
        <f t="shared" si="15"/>
        <v>1</v>
      </c>
      <c r="K80" s="8">
        <f t="shared" si="16"/>
        <v>1</v>
      </c>
      <c r="L80" s="8">
        <f t="shared" si="17"/>
        <v>1</v>
      </c>
    </row>
    <row r="81" spans="1:12" ht="40.5" x14ac:dyDescent="0.25">
      <c r="A81" s="7">
        <f>+'Gnman-Bnutagir'!A79</f>
        <v>73</v>
      </c>
      <c r="B81" s="2" t="str">
        <f>+'Gnman-Bnutagir'!B79</f>
        <v>31711170/13</v>
      </c>
      <c r="C81" s="23" t="str">
        <f>+'Gnman-Bnutagir'!C79</f>
        <v xml:space="preserve">Կերամիկական կոնդենսատոր
Керамический конденсатор
</v>
      </c>
      <c r="D81" s="8">
        <v>1</v>
      </c>
      <c r="E81" s="8">
        <f t="shared" si="10"/>
        <v>1</v>
      </c>
      <c r="F81" s="8">
        <f t="shared" si="11"/>
        <v>1</v>
      </c>
      <c r="G81" s="8">
        <f t="shared" si="12"/>
        <v>1</v>
      </c>
      <c r="H81" s="8">
        <f t="shared" si="13"/>
        <v>1</v>
      </c>
      <c r="I81" s="8">
        <f t="shared" si="14"/>
        <v>1</v>
      </c>
      <c r="J81" s="8">
        <f t="shared" si="15"/>
        <v>1</v>
      </c>
      <c r="K81" s="8">
        <f t="shared" si="16"/>
        <v>1</v>
      </c>
      <c r="L81" s="8">
        <f t="shared" si="17"/>
        <v>1</v>
      </c>
    </row>
    <row r="82" spans="1:12" ht="40.5" x14ac:dyDescent="0.25">
      <c r="A82" s="7">
        <f>+'Gnman-Bnutagir'!A80</f>
        <v>74</v>
      </c>
      <c r="B82" s="2" t="str">
        <f>+'Gnman-Bnutagir'!B80</f>
        <v>31711170/14</v>
      </c>
      <c r="C82" s="23" t="str">
        <f>+'Gnman-Bnutagir'!C80</f>
        <v xml:space="preserve">Կերամիկական կոնդենսատոր
Керамический конденсатор
</v>
      </c>
      <c r="D82" s="8">
        <v>1</v>
      </c>
      <c r="E82" s="8">
        <f t="shared" si="10"/>
        <v>1</v>
      </c>
      <c r="F82" s="8">
        <f t="shared" si="11"/>
        <v>1</v>
      </c>
      <c r="G82" s="8">
        <f t="shared" si="12"/>
        <v>1</v>
      </c>
      <c r="H82" s="8">
        <f t="shared" si="13"/>
        <v>1</v>
      </c>
      <c r="I82" s="8">
        <f t="shared" si="14"/>
        <v>1</v>
      </c>
      <c r="J82" s="8">
        <f t="shared" si="15"/>
        <v>1</v>
      </c>
      <c r="K82" s="8">
        <f t="shared" si="16"/>
        <v>1</v>
      </c>
      <c r="L82" s="8">
        <f t="shared" si="17"/>
        <v>1</v>
      </c>
    </row>
    <row r="83" spans="1:12" ht="40.5" x14ac:dyDescent="0.25">
      <c r="A83" s="7">
        <f>+'Gnman-Bnutagir'!A81</f>
        <v>75</v>
      </c>
      <c r="B83" s="2" t="str">
        <f>+'Gnman-Bnutagir'!B81</f>
        <v>31711170/15</v>
      </c>
      <c r="C83" s="23" t="str">
        <f>+'Gnman-Bnutagir'!C81</f>
        <v xml:space="preserve">Կերամիկական կոնդենսատոր
Керамический конденсатор
</v>
      </c>
      <c r="D83" s="8">
        <v>1</v>
      </c>
      <c r="E83" s="8">
        <f t="shared" si="10"/>
        <v>1</v>
      </c>
      <c r="F83" s="8">
        <f t="shared" si="11"/>
        <v>1</v>
      </c>
      <c r="G83" s="8">
        <f t="shared" si="12"/>
        <v>1</v>
      </c>
      <c r="H83" s="8">
        <f t="shared" si="13"/>
        <v>1</v>
      </c>
      <c r="I83" s="8">
        <f t="shared" si="14"/>
        <v>1</v>
      </c>
      <c r="J83" s="8">
        <f t="shared" si="15"/>
        <v>1</v>
      </c>
      <c r="K83" s="8">
        <f t="shared" si="16"/>
        <v>1</v>
      </c>
      <c r="L83" s="8">
        <f t="shared" si="17"/>
        <v>1</v>
      </c>
    </row>
    <row r="84" spans="1:12" ht="40.5" x14ac:dyDescent="0.25">
      <c r="A84" s="7">
        <f>+'Gnman-Bnutagir'!A82</f>
        <v>76</v>
      </c>
      <c r="B84" s="2" t="str">
        <f>+'Gnman-Bnutagir'!B82</f>
        <v>31711170/16</v>
      </c>
      <c r="C84" s="23" t="str">
        <f>+'Gnman-Bnutagir'!C82</f>
        <v xml:space="preserve">Կերամիկական կոնդենսատոր
Керамический конденсатор
</v>
      </c>
      <c r="D84" s="8">
        <v>1</v>
      </c>
      <c r="E84" s="8">
        <f t="shared" si="10"/>
        <v>1</v>
      </c>
      <c r="F84" s="8">
        <f t="shared" si="11"/>
        <v>1</v>
      </c>
      <c r="G84" s="8">
        <f t="shared" si="12"/>
        <v>1</v>
      </c>
      <c r="H84" s="8">
        <f t="shared" si="13"/>
        <v>1</v>
      </c>
      <c r="I84" s="8">
        <f t="shared" si="14"/>
        <v>1</v>
      </c>
      <c r="J84" s="8">
        <f t="shared" si="15"/>
        <v>1</v>
      </c>
      <c r="K84" s="8">
        <f t="shared" si="16"/>
        <v>1</v>
      </c>
      <c r="L84" s="8">
        <f t="shared" si="17"/>
        <v>1</v>
      </c>
    </row>
    <row r="85" spans="1:12" ht="40.5" x14ac:dyDescent="0.25">
      <c r="A85" s="7">
        <f>+'Gnman-Bnutagir'!A83</f>
        <v>77</v>
      </c>
      <c r="B85" s="2" t="str">
        <f>+'Gnman-Bnutagir'!B83</f>
        <v>31711170/17</v>
      </c>
      <c r="C85" s="23" t="str">
        <f>+'Gnman-Bnutagir'!C83</f>
        <v xml:space="preserve">Կերամիկական կոնդենսատոր
Керамический конденсатор
</v>
      </c>
      <c r="D85" s="8">
        <v>1</v>
      </c>
      <c r="E85" s="8">
        <f t="shared" si="10"/>
        <v>1</v>
      </c>
      <c r="F85" s="8">
        <f t="shared" si="11"/>
        <v>1</v>
      </c>
      <c r="G85" s="8">
        <f t="shared" si="12"/>
        <v>1</v>
      </c>
      <c r="H85" s="8">
        <f t="shared" si="13"/>
        <v>1</v>
      </c>
      <c r="I85" s="8">
        <f t="shared" si="14"/>
        <v>1</v>
      </c>
      <c r="J85" s="8">
        <f t="shared" si="15"/>
        <v>1</v>
      </c>
      <c r="K85" s="8">
        <f t="shared" si="16"/>
        <v>1</v>
      </c>
      <c r="L85" s="8">
        <f t="shared" si="17"/>
        <v>1</v>
      </c>
    </row>
    <row r="86" spans="1:12" ht="40.5" x14ac:dyDescent="0.25">
      <c r="A86" s="7">
        <f>+'Gnman-Bnutagir'!A84</f>
        <v>78</v>
      </c>
      <c r="B86" s="2" t="str">
        <f>+'Gnman-Bnutagir'!B84</f>
        <v>31711170/18</v>
      </c>
      <c r="C86" s="23" t="str">
        <f>+'Gnman-Bnutagir'!C84</f>
        <v xml:space="preserve">Կերամիկական կոնդենսատոր
Керамический конденсатор
</v>
      </c>
      <c r="D86" s="8">
        <v>1</v>
      </c>
      <c r="E86" s="8">
        <f t="shared" si="10"/>
        <v>1</v>
      </c>
      <c r="F86" s="8">
        <f t="shared" si="11"/>
        <v>1</v>
      </c>
      <c r="G86" s="8">
        <f t="shared" si="12"/>
        <v>1</v>
      </c>
      <c r="H86" s="8">
        <f t="shared" si="13"/>
        <v>1</v>
      </c>
      <c r="I86" s="8">
        <f t="shared" si="14"/>
        <v>1</v>
      </c>
      <c r="J86" s="8">
        <f t="shared" si="15"/>
        <v>1</v>
      </c>
      <c r="K86" s="8">
        <f t="shared" si="16"/>
        <v>1</v>
      </c>
      <c r="L86" s="8">
        <f t="shared" si="17"/>
        <v>1</v>
      </c>
    </row>
    <row r="87" spans="1:12" ht="40.5" x14ac:dyDescent="0.25">
      <c r="A87" s="7">
        <f>+'Gnman-Bnutagir'!A85</f>
        <v>79</v>
      </c>
      <c r="B87" s="2" t="str">
        <f>+'Gnman-Bnutagir'!B85</f>
        <v>31711170/19</v>
      </c>
      <c r="C87" s="23" t="str">
        <f>+'Gnman-Bnutagir'!C85</f>
        <v xml:space="preserve">Կերամիկական կոնդենսատոր
Керамический конденсатор
</v>
      </c>
      <c r="D87" s="8">
        <v>1</v>
      </c>
      <c r="E87" s="8">
        <f t="shared" si="10"/>
        <v>1</v>
      </c>
      <c r="F87" s="8">
        <f t="shared" si="11"/>
        <v>1</v>
      </c>
      <c r="G87" s="8">
        <f t="shared" si="12"/>
        <v>1</v>
      </c>
      <c r="H87" s="8">
        <f t="shared" si="13"/>
        <v>1</v>
      </c>
      <c r="I87" s="8">
        <f t="shared" si="14"/>
        <v>1</v>
      </c>
      <c r="J87" s="8">
        <f t="shared" si="15"/>
        <v>1</v>
      </c>
      <c r="K87" s="8">
        <f t="shared" si="16"/>
        <v>1</v>
      </c>
      <c r="L87" s="8">
        <f t="shared" si="17"/>
        <v>1</v>
      </c>
    </row>
    <row r="88" spans="1:12" ht="40.5" x14ac:dyDescent="0.25">
      <c r="A88" s="7">
        <f>+'Gnman-Bnutagir'!A86</f>
        <v>80</v>
      </c>
      <c r="B88" s="2" t="str">
        <f>+'Gnman-Bnutagir'!B86</f>
        <v>31711170/20</v>
      </c>
      <c r="C88" s="23" t="str">
        <f>+'Gnman-Bnutagir'!C86</f>
        <v xml:space="preserve">Կերամիկական կոնդենսատոր
Керамический конденсатор
</v>
      </c>
      <c r="D88" s="8">
        <v>1</v>
      </c>
      <c r="E88" s="8">
        <f t="shared" si="10"/>
        <v>1</v>
      </c>
      <c r="F88" s="8">
        <f t="shared" si="11"/>
        <v>1</v>
      </c>
      <c r="G88" s="8">
        <f t="shared" si="12"/>
        <v>1</v>
      </c>
      <c r="H88" s="8">
        <f t="shared" si="13"/>
        <v>1</v>
      </c>
      <c r="I88" s="8">
        <f t="shared" si="14"/>
        <v>1</v>
      </c>
      <c r="J88" s="8">
        <f t="shared" si="15"/>
        <v>1</v>
      </c>
      <c r="K88" s="8">
        <f t="shared" si="16"/>
        <v>1</v>
      </c>
      <c r="L88" s="8">
        <f t="shared" si="17"/>
        <v>1</v>
      </c>
    </row>
    <row r="89" spans="1:12" ht="40.5" x14ac:dyDescent="0.25">
      <c r="A89" s="7">
        <f>+'Gnman-Bnutagir'!A87</f>
        <v>81</v>
      </c>
      <c r="B89" s="2" t="str">
        <f>+'Gnman-Bnutagir'!B87</f>
        <v>31711170/21</v>
      </c>
      <c r="C89" s="23" t="str">
        <f>+'Gnman-Bnutagir'!C87</f>
        <v xml:space="preserve">Կերամիկական կոնդենսատոր
Керамический конденсатор
</v>
      </c>
      <c r="D89" s="8">
        <v>1</v>
      </c>
      <c r="E89" s="8">
        <f t="shared" si="10"/>
        <v>1</v>
      </c>
      <c r="F89" s="8">
        <f t="shared" si="11"/>
        <v>1</v>
      </c>
      <c r="G89" s="8">
        <f t="shared" si="12"/>
        <v>1</v>
      </c>
      <c r="H89" s="8">
        <f t="shared" si="13"/>
        <v>1</v>
      </c>
      <c r="I89" s="8">
        <f t="shared" si="14"/>
        <v>1</v>
      </c>
      <c r="J89" s="8">
        <f t="shared" si="15"/>
        <v>1</v>
      </c>
      <c r="K89" s="8">
        <f t="shared" si="16"/>
        <v>1</v>
      </c>
      <c r="L89" s="8">
        <f t="shared" si="17"/>
        <v>1</v>
      </c>
    </row>
    <row r="90" spans="1:12" ht="40.5" x14ac:dyDescent="0.25">
      <c r="A90" s="7">
        <f>+'Gnman-Bnutagir'!A88</f>
        <v>82</v>
      </c>
      <c r="B90" s="2" t="str">
        <f>+'Gnman-Bnutagir'!B88</f>
        <v>31711110/10</v>
      </c>
      <c r="C90" s="23" t="str">
        <f>+'Gnman-Bnutagir'!C88</f>
        <v xml:space="preserve">Լուսադիոդային ինդիկատոր
Светодиодный индикатор
</v>
      </c>
      <c r="D90" s="8">
        <v>1</v>
      </c>
      <c r="E90" s="8">
        <f t="shared" si="10"/>
        <v>1</v>
      </c>
      <c r="F90" s="8">
        <f t="shared" si="11"/>
        <v>1</v>
      </c>
      <c r="G90" s="8">
        <f t="shared" si="12"/>
        <v>1</v>
      </c>
      <c r="H90" s="8">
        <f t="shared" si="13"/>
        <v>1</v>
      </c>
      <c r="I90" s="8">
        <f t="shared" si="14"/>
        <v>1</v>
      </c>
      <c r="J90" s="8">
        <f t="shared" si="15"/>
        <v>1</v>
      </c>
      <c r="K90" s="8">
        <f t="shared" si="16"/>
        <v>1</v>
      </c>
      <c r="L90" s="8">
        <f t="shared" si="17"/>
        <v>1</v>
      </c>
    </row>
    <row r="91" spans="1:12" ht="40.5" x14ac:dyDescent="0.25">
      <c r="A91" s="7">
        <f>+'Gnman-Bnutagir'!A89</f>
        <v>83</v>
      </c>
      <c r="B91" s="2" t="str">
        <f>+'Gnman-Bnutagir'!B89</f>
        <v>31711110/11</v>
      </c>
      <c r="C91" s="23" t="str">
        <f>+'Gnman-Bnutagir'!C89</f>
        <v xml:space="preserve">Բարձր հաճախականության ինդուկտոր
ВЧ индуктивность
</v>
      </c>
      <c r="D91" s="8">
        <v>1</v>
      </c>
      <c r="E91" s="8">
        <f t="shared" si="10"/>
        <v>1</v>
      </c>
      <c r="F91" s="8">
        <f t="shared" si="11"/>
        <v>1</v>
      </c>
      <c r="G91" s="8">
        <f t="shared" si="12"/>
        <v>1</v>
      </c>
      <c r="H91" s="8">
        <f t="shared" si="13"/>
        <v>1</v>
      </c>
      <c r="I91" s="8">
        <f t="shared" si="14"/>
        <v>1</v>
      </c>
      <c r="J91" s="8">
        <f t="shared" si="15"/>
        <v>1</v>
      </c>
      <c r="K91" s="8">
        <f t="shared" si="16"/>
        <v>1</v>
      </c>
      <c r="L91" s="8">
        <f t="shared" si="17"/>
        <v>1</v>
      </c>
    </row>
    <row r="92" spans="1:12" ht="40.5" x14ac:dyDescent="0.25">
      <c r="A92" s="7">
        <f>+'Gnman-Bnutagir'!A90</f>
        <v>84</v>
      </c>
      <c r="B92" s="2" t="str">
        <f>+'Gnman-Bnutagir'!B90</f>
        <v>31711170/22</v>
      </c>
      <c r="C92" s="23" t="str">
        <f>+'Gnman-Bnutagir'!C90</f>
        <v xml:space="preserve">Կերամիկական կոնդենսատոր
Керамический конденсатор
</v>
      </c>
      <c r="D92" s="8">
        <v>1</v>
      </c>
      <c r="E92" s="8">
        <f t="shared" si="10"/>
        <v>1</v>
      </c>
      <c r="F92" s="8">
        <f t="shared" si="11"/>
        <v>1</v>
      </c>
      <c r="G92" s="8">
        <f t="shared" si="12"/>
        <v>1</v>
      </c>
      <c r="H92" s="8">
        <f t="shared" si="13"/>
        <v>1</v>
      </c>
      <c r="I92" s="8">
        <f t="shared" si="14"/>
        <v>1</v>
      </c>
      <c r="J92" s="8">
        <f t="shared" si="15"/>
        <v>1</v>
      </c>
      <c r="K92" s="8">
        <f t="shared" si="16"/>
        <v>1</v>
      </c>
      <c r="L92" s="8">
        <f t="shared" si="17"/>
        <v>1</v>
      </c>
    </row>
    <row r="93" spans="1:12" ht="40.5" x14ac:dyDescent="0.25">
      <c r="A93" s="7">
        <f>+'Gnman-Bnutagir'!A91</f>
        <v>85</v>
      </c>
      <c r="B93" s="2" t="str">
        <f>+'Gnman-Bnutagir'!B91</f>
        <v>31711110/12</v>
      </c>
      <c r="C93" s="23" t="str">
        <f>+'Gnman-Bnutagir'!C91</f>
        <v xml:space="preserve">Ֆերիտային ֆիլտր
Ферритовый фильтр
</v>
      </c>
      <c r="D93" s="8">
        <v>1</v>
      </c>
      <c r="E93" s="8">
        <f t="shared" si="10"/>
        <v>1</v>
      </c>
      <c r="F93" s="8">
        <f t="shared" si="11"/>
        <v>1</v>
      </c>
      <c r="G93" s="8">
        <f t="shared" si="12"/>
        <v>1</v>
      </c>
      <c r="H93" s="8">
        <f t="shared" si="13"/>
        <v>1</v>
      </c>
      <c r="I93" s="8">
        <f t="shared" si="14"/>
        <v>1</v>
      </c>
      <c r="J93" s="8">
        <f t="shared" si="15"/>
        <v>1</v>
      </c>
      <c r="K93" s="8">
        <f t="shared" si="16"/>
        <v>1</v>
      </c>
      <c r="L93" s="8">
        <f t="shared" si="17"/>
        <v>1</v>
      </c>
    </row>
    <row r="94" spans="1:12" ht="40.5" x14ac:dyDescent="0.25">
      <c r="A94" s="7">
        <f>+'Gnman-Bnutagir'!A92</f>
        <v>86</v>
      </c>
      <c r="B94" s="2" t="str">
        <f>+'Gnman-Bnutagir'!B92</f>
        <v>31711110/13</v>
      </c>
      <c r="C94" s="23" t="str">
        <f>+'Gnman-Bnutagir'!C92</f>
        <v xml:space="preserve">Ուժային ինդուկտոր
Силовая индуктивность
</v>
      </c>
      <c r="D94" s="8">
        <v>1</v>
      </c>
      <c r="E94" s="8">
        <f t="shared" si="10"/>
        <v>1</v>
      </c>
      <c r="F94" s="8">
        <f t="shared" si="11"/>
        <v>1</v>
      </c>
      <c r="G94" s="8">
        <f t="shared" si="12"/>
        <v>1</v>
      </c>
      <c r="H94" s="8">
        <f t="shared" si="13"/>
        <v>1</v>
      </c>
      <c r="I94" s="8">
        <f t="shared" si="14"/>
        <v>1</v>
      </c>
      <c r="J94" s="8">
        <f t="shared" si="15"/>
        <v>1</v>
      </c>
      <c r="K94" s="8">
        <f t="shared" si="16"/>
        <v>1</v>
      </c>
      <c r="L94" s="8">
        <f t="shared" si="17"/>
        <v>1</v>
      </c>
    </row>
    <row r="95" spans="1:12" ht="40.5" x14ac:dyDescent="0.25">
      <c r="A95" s="7">
        <f>+'Gnman-Bnutagir'!A93</f>
        <v>87</v>
      </c>
      <c r="B95" s="2" t="str">
        <f>+'Gnman-Bnutagir'!B93</f>
        <v>31711110/14</v>
      </c>
      <c r="C95" s="23" t="str">
        <f>+'Gnman-Bnutagir'!C93</f>
        <v xml:space="preserve">Օպերացիոն ուժեղացուցիչ
Операционный усилитель
</v>
      </c>
      <c r="D95" s="8">
        <v>1</v>
      </c>
      <c r="E95" s="8">
        <f t="shared" si="10"/>
        <v>1</v>
      </c>
      <c r="F95" s="8">
        <f t="shared" si="11"/>
        <v>1</v>
      </c>
      <c r="G95" s="8">
        <f t="shared" si="12"/>
        <v>1</v>
      </c>
      <c r="H95" s="8">
        <f t="shared" si="13"/>
        <v>1</v>
      </c>
      <c r="I95" s="8">
        <f t="shared" si="14"/>
        <v>1</v>
      </c>
      <c r="J95" s="8">
        <f t="shared" si="15"/>
        <v>1</v>
      </c>
      <c r="K95" s="8">
        <f t="shared" si="16"/>
        <v>1</v>
      </c>
      <c r="L95" s="8">
        <f t="shared" si="17"/>
        <v>1</v>
      </c>
    </row>
    <row r="96" spans="1:12" ht="40.5" x14ac:dyDescent="0.25">
      <c r="A96" s="7">
        <f>+'Gnman-Bnutagir'!A94</f>
        <v>88</v>
      </c>
      <c r="B96" s="2" t="str">
        <f>+'Gnman-Bnutagir'!B94</f>
        <v>31711310/31</v>
      </c>
      <c r="C96" s="23" t="str">
        <f>+'Gnman-Bnutagir'!C94</f>
        <v xml:space="preserve">Իմպուլսային լարման կայունացուցիչ
Импульсный стабилизатор напряжения
</v>
      </c>
      <c r="D96" s="8">
        <v>1</v>
      </c>
      <c r="E96" s="8">
        <f t="shared" ref="E96:E99" si="18">+D96</f>
        <v>1</v>
      </c>
      <c r="F96" s="8">
        <f t="shared" ref="F96:F99" si="19">+E96</f>
        <v>1</v>
      </c>
      <c r="G96" s="8">
        <f t="shared" ref="G96:G99" si="20">+F96</f>
        <v>1</v>
      </c>
      <c r="H96" s="8">
        <f t="shared" ref="H96:H99" si="21">+G96</f>
        <v>1</v>
      </c>
      <c r="I96" s="8">
        <f t="shared" ref="I96:I99" si="22">+H96</f>
        <v>1</v>
      </c>
      <c r="J96" s="8">
        <f t="shared" ref="J96:J99" si="23">+I96</f>
        <v>1</v>
      </c>
      <c r="K96" s="8">
        <f t="shared" ref="K96:K99" si="24">+J96</f>
        <v>1</v>
      </c>
      <c r="L96" s="8">
        <f t="shared" ref="L96:L99" si="25">+K96</f>
        <v>1</v>
      </c>
    </row>
    <row r="97" spans="1:12" ht="40.5" x14ac:dyDescent="0.25">
      <c r="A97" s="7">
        <f>+'Gnman-Bnutagir'!A95</f>
        <v>89</v>
      </c>
      <c r="B97" s="2" t="str">
        <f>+'Gnman-Bnutagir'!B95</f>
        <v>31711310/32</v>
      </c>
      <c r="C97" s="23" t="str">
        <f>+'Gnman-Bnutagir'!C95</f>
        <v xml:space="preserve">Գծային լարման կայունացուցիչ
Линейный стабилизатор напряжения
</v>
      </c>
      <c r="D97" s="8">
        <v>1</v>
      </c>
      <c r="E97" s="8">
        <f t="shared" si="18"/>
        <v>1</v>
      </c>
      <c r="F97" s="8">
        <f t="shared" si="19"/>
        <v>1</v>
      </c>
      <c r="G97" s="8">
        <f t="shared" si="20"/>
        <v>1</v>
      </c>
      <c r="H97" s="8">
        <f t="shared" si="21"/>
        <v>1</v>
      </c>
      <c r="I97" s="8">
        <f t="shared" si="22"/>
        <v>1</v>
      </c>
      <c r="J97" s="8">
        <f t="shared" si="23"/>
        <v>1</v>
      </c>
      <c r="K97" s="8">
        <f t="shared" si="24"/>
        <v>1</v>
      </c>
      <c r="L97" s="8">
        <f t="shared" si="25"/>
        <v>1</v>
      </c>
    </row>
    <row r="98" spans="1:12" ht="40.5" x14ac:dyDescent="0.25">
      <c r="A98" s="7">
        <f>+'Gnman-Bnutagir'!A96</f>
        <v>90</v>
      </c>
      <c r="B98" s="2" t="str">
        <f>+'Gnman-Bnutagir'!B96</f>
        <v>31711310/33</v>
      </c>
      <c r="C98" s="23" t="str">
        <f>+'Gnman-Bnutagir'!C96</f>
        <v xml:space="preserve">Իմպուլսային լարման կայունացուցիչ
Импульсный стабилизатор напряжения
</v>
      </c>
      <c r="D98" s="8">
        <v>1</v>
      </c>
      <c r="E98" s="8">
        <f t="shared" si="18"/>
        <v>1</v>
      </c>
      <c r="F98" s="8">
        <f t="shared" si="19"/>
        <v>1</v>
      </c>
      <c r="G98" s="8">
        <f t="shared" si="20"/>
        <v>1</v>
      </c>
      <c r="H98" s="8">
        <f t="shared" si="21"/>
        <v>1</v>
      </c>
      <c r="I98" s="8">
        <f t="shared" si="22"/>
        <v>1</v>
      </c>
      <c r="J98" s="8">
        <f t="shared" si="23"/>
        <v>1</v>
      </c>
      <c r="K98" s="8">
        <f t="shared" si="24"/>
        <v>1</v>
      </c>
      <c r="L98" s="8">
        <f t="shared" si="25"/>
        <v>1</v>
      </c>
    </row>
    <row r="99" spans="1:12" ht="40.5" x14ac:dyDescent="0.25">
      <c r="A99" s="7">
        <f>+'Gnman-Bnutagir'!A97</f>
        <v>91</v>
      </c>
      <c r="B99" s="2" t="str">
        <f>+'Gnman-Bnutagir'!B97</f>
        <v>31711310/34</v>
      </c>
      <c r="C99" s="23" t="str">
        <f>+'Gnman-Bnutagir'!C97</f>
        <v xml:space="preserve">Գծային լարման կայունացուցիչ
Линейный стабилизатор напряжения
</v>
      </c>
      <c r="D99" s="8">
        <v>1</v>
      </c>
      <c r="E99" s="8">
        <f t="shared" si="18"/>
        <v>1</v>
      </c>
      <c r="F99" s="8">
        <f t="shared" si="19"/>
        <v>1</v>
      </c>
      <c r="G99" s="8">
        <f t="shared" si="20"/>
        <v>1</v>
      </c>
      <c r="H99" s="8">
        <f t="shared" si="21"/>
        <v>1</v>
      </c>
      <c r="I99" s="8">
        <f t="shared" si="22"/>
        <v>1</v>
      </c>
      <c r="J99" s="8">
        <f t="shared" si="23"/>
        <v>1</v>
      </c>
      <c r="K99" s="8">
        <f t="shared" si="24"/>
        <v>1</v>
      </c>
      <c r="L99" s="8">
        <f t="shared" si="25"/>
        <v>1</v>
      </c>
    </row>
    <row r="100" spans="1:12" ht="40.5" x14ac:dyDescent="0.25">
      <c r="A100" s="7">
        <f>+'Gnman-Bnutagir'!A98</f>
        <v>92</v>
      </c>
      <c r="B100" s="2" t="str">
        <f>+'Gnman-Bnutagir'!B98</f>
        <v>31711310/35</v>
      </c>
      <c r="C100" s="23" t="str">
        <f>+'Gnman-Bnutagir'!C98</f>
        <v xml:space="preserve">Գծային լարման կայունացուցիչ
Линейный стабилизатор напряжения
</v>
      </c>
      <c r="D100" s="8">
        <v>1</v>
      </c>
      <c r="E100" s="8">
        <f t="shared" ref="E100:E102" si="26">+D100</f>
        <v>1</v>
      </c>
      <c r="F100" s="8">
        <f t="shared" ref="F100:F102" si="27">+E100</f>
        <v>1</v>
      </c>
      <c r="G100" s="8">
        <f t="shared" ref="G100:G102" si="28">+F100</f>
        <v>1</v>
      </c>
      <c r="H100" s="8">
        <f t="shared" ref="H100:H102" si="29">+G100</f>
        <v>1</v>
      </c>
      <c r="I100" s="8">
        <f t="shared" ref="I100:I102" si="30">+H100</f>
        <v>1</v>
      </c>
      <c r="J100" s="8">
        <f t="shared" ref="J100:J102" si="31">+I100</f>
        <v>1</v>
      </c>
      <c r="K100" s="8">
        <f t="shared" ref="K100:K102" si="32">+J100</f>
        <v>1</v>
      </c>
      <c r="L100" s="8">
        <f t="shared" ref="L100:L102" si="33">+K100</f>
        <v>1</v>
      </c>
    </row>
    <row r="101" spans="1:12" ht="40.5" x14ac:dyDescent="0.25">
      <c r="A101" s="7">
        <f>+'Gnman-Bnutagir'!A99</f>
        <v>93</v>
      </c>
      <c r="B101" s="2" t="str">
        <f>+'Gnman-Bnutagir'!B99</f>
        <v>31711310/36</v>
      </c>
      <c r="C101" s="23" t="str">
        <f>+'Gnman-Bnutagir'!C99</f>
        <v xml:space="preserve">Իմպուլսային լարման կայունացուցիչ
Импульсный стабилизатор напряжения
</v>
      </c>
      <c r="D101" s="8">
        <v>1</v>
      </c>
      <c r="E101" s="8">
        <f t="shared" si="26"/>
        <v>1</v>
      </c>
      <c r="F101" s="8">
        <f t="shared" si="27"/>
        <v>1</v>
      </c>
      <c r="G101" s="8">
        <f t="shared" si="28"/>
        <v>1</v>
      </c>
      <c r="H101" s="8">
        <f t="shared" si="29"/>
        <v>1</v>
      </c>
      <c r="I101" s="8">
        <f t="shared" si="30"/>
        <v>1</v>
      </c>
      <c r="J101" s="8">
        <f t="shared" si="31"/>
        <v>1</v>
      </c>
      <c r="K101" s="8">
        <f t="shared" si="32"/>
        <v>1</v>
      </c>
      <c r="L101" s="8">
        <f t="shared" si="33"/>
        <v>1</v>
      </c>
    </row>
    <row r="102" spans="1:12" ht="40.5" x14ac:dyDescent="0.25">
      <c r="A102" s="7">
        <f>+'Gnman-Bnutagir'!A100</f>
        <v>94</v>
      </c>
      <c r="B102" s="2">
        <f>+'Gnman-Bnutagir'!B100</f>
        <v>30192700</v>
      </c>
      <c r="C102" s="23" t="str">
        <f>+'Gnman-Bnutagir'!C100</f>
        <v xml:space="preserve">Պլաստիկ 3D տպագրության համար
Пластик для 3D-печати
</v>
      </c>
      <c r="D102" s="8">
        <v>1</v>
      </c>
      <c r="E102" s="8">
        <f t="shared" si="26"/>
        <v>1</v>
      </c>
      <c r="F102" s="8">
        <f t="shared" si="27"/>
        <v>1</v>
      </c>
      <c r="G102" s="8">
        <f t="shared" si="28"/>
        <v>1</v>
      </c>
      <c r="H102" s="8">
        <f t="shared" si="29"/>
        <v>1</v>
      </c>
      <c r="I102" s="8">
        <f t="shared" si="30"/>
        <v>1</v>
      </c>
      <c r="J102" s="8">
        <f t="shared" si="31"/>
        <v>1</v>
      </c>
      <c r="K102" s="8">
        <f t="shared" si="32"/>
        <v>1</v>
      </c>
      <c r="L102" s="8">
        <f t="shared" si="33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2026-05-11T14:14:49Z</dcterms:modified>
</cp:coreProperties>
</file>